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C:\Users\kosterha\Desktop\"/>
    </mc:Choice>
  </mc:AlternateContent>
  <xr:revisionPtr revIDLastSave="0" documentId="13_ncr:1_{E69024CC-D752-4BEA-8D83-F0CCE9E0BD52}" xr6:coauthVersionLast="47" xr6:coauthVersionMax="47" xr10:uidLastSave="{00000000-0000-0000-0000-000000000000}"/>
  <bookViews>
    <workbookView xWindow="-108" yWindow="-108" windowWidth="23256" windowHeight="12456" tabRatio="818" firstSheet="3" activeTab="3" xr2:uid="{00000000-000D-0000-FFFF-FFFF00000000}"/>
  </bookViews>
  <sheets>
    <sheet name="No Lanes Closed" sheetId="1" state="hidden" r:id="rId1"/>
    <sheet name="Lane(s) Closed Calc Method" sheetId="12" state="hidden" r:id="rId2"/>
    <sheet name="Lane(s) Closed Violation Calc" sheetId="11" state="hidden" r:id="rId3"/>
    <sheet name="Detour (Actual Drive Time)" sheetId="8" r:id="rId4"/>
    <sheet name="Detour (Actual Drive Time) (2)" sheetId="17" r:id="rId5"/>
    <sheet name="CPI Data" sheetId="5" r:id="rId6"/>
    <sheet name="FAQ" sheetId="6" r:id="rId7"/>
    <sheet name="Revision History" sheetId="16" r:id="rId8"/>
  </sheets>
  <definedNames>
    <definedName name="_xlnm._FilterDatabase" localSheetId="7" hidden="1">'Revision History'!$A$3:$B$60</definedName>
    <definedName name="_xlnm.Print_Area" localSheetId="3">'Detour (Actual Drive Time)'!$A$1:$F$31</definedName>
    <definedName name="_xlnm.Print_Area" localSheetId="4">'Detour (Actual Drive Time) (2)'!$A$1:$F$31</definedName>
    <definedName name="_xlnm.Print_Area" localSheetId="6">FAQ!$A$1:$O$57</definedName>
    <definedName name="_xlnm.Print_Area" localSheetId="1">'Lane(s) Closed Calc Method'!$A$1:$O$45</definedName>
    <definedName name="_xlnm.Print_Area" localSheetId="2">'Lane(s) Closed Violation Calc'!$A$1:$F$18</definedName>
    <definedName name="_xlnm.Print_Area" localSheetId="0">'No Lanes Closed'!$A$1:$F$31</definedName>
    <definedName name="_xlnm.Print_Area" localSheetId="7">'Revision History'!$A:$B</definedName>
    <definedName name="_xlnm.Print_Titles" localSheetId="7">'Revision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7" l="1"/>
  <c r="E15" i="17"/>
  <c r="E16" i="17" s="1"/>
  <c r="D15" i="17"/>
  <c r="D16" i="17" s="1"/>
  <c r="E14" i="17"/>
  <c r="D14" i="17"/>
  <c r="D17" i="17" s="1"/>
  <c r="D18" i="17" s="1"/>
  <c r="D19" i="17" s="1"/>
  <c r="E9" i="17"/>
  <c r="D9" i="17"/>
  <c r="D9" i="8"/>
  <c r="E9" i="8"/>
  <c r="G22" i="5"/>
  <c r="F22" i="5"/>
  <c r="E22" i="5"/>
  <c r="E15" i="1"/>
  <c r="D15" i="1"/>
  <c r="E14" i="8"/>
  <c r="D14" i="8"/>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D11" i="11"/>
  <c r="C17" i="11"/>
  <c r="E16" i="5"/>
  <c r="G16" i="5" s="1"/>
  <c r="E15" i="5"/>
  <c r="F15" i="5" s="1"/>
  <c r="E14" i="5"/>
  <c r="G14" i="5" s="1"/>
  <c r="C30" i="8"/>
  <c r="C30" i="1"/>
  <c r="E15" i="8"/>
  <c r="E16" i="8" s="1"/>
  <c r="D15" i="8"/>
  <c r="D16" i="8" s="1"/>
  <c r="E17" i="1"/>
  <c r="E18" i="1" s="1"/>
  <c r="E19" i="1" s="1"/>
  <c r="D17" i="1"/>
  <c r="E16" i="1"/>
  <c r="D16" i="1"/>
  <c r="D18" i="1" s="1"/>
  <c r="D19" i="1" s="1"/>
  <c r="E9" i="5"/>
  <c r="G9" i="5" s="1"/>
  <c r="E10" i="5"/>
  <c r="F10" i="5" s="1"/>
  <c r="E11" i="5"/>
  <c r="F11" i="5" s="1"/>
  <c r="E12" i="5"/>
  <c r="F12" i="5" s="1"/>
  <c r="G12" i="5"/>
  <c r="E13" i="5"/>
  <c r="G13" i="5" s="1"/>
  <c r="E8" i="5"/>
  <c r="G8" i="5" s="1"/>
  <c r="E17" i="17" l="1"/>
  <c r="E18" i="17" s="1"/>
  <c r="E19" i="17" s="1"/>
  <c r="D20" i="17" s="1"/>
  <c r="D21" i="17" s="1"/>
  <c r="D17" i="8"/>
  <c r="D18" i="8" s="1"/>
  <c r="D19" i="8" s="1"/>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20" i="1"/>
  <c r="E21" i="1" s="1"/>
  <c r="E22" i="1" s="1"/>
  <c r="E17" i="8"/>
  <c r="E18" i="8" s="1"/>
  <c r="E19" i="8" s="1"/>
  <c r="F9" i="5"/>
  <c r="F17" i="5"/>
  <c r="G15" i="5"/>
  <c r="G10" i="5"/>
  <c r="D20" i="8" l="1"/>
  <c r="D21" i="8" s="1"/>
  <c r="D13" i="11"/>
  <c r="D23" i="1"/>
  <c r="D24" i="1" s="1"/>
</calcChain>
</file>

<file path=xl/sharedStrings.xml><?xml version="1.0" encoding="utf-8"?>
<sst xmlns="http://schemas.openxmlformats.org/spreadsheetml/2006/main" count="220" uniqueCount="158">
  <si>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</si>
  <si>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</si>
  <si>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</si>
  <si>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</si>
  <si>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</si>
  <si>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</si>
  <si>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</si>
  <si>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</si>
  <si>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</si>
  <si>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</si>
  <si>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</si>
  <si>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</si>
  <si>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</si>
  <si>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</si>
  <si>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</si>
  <si>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</si>
  <si>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</si>
  <si>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</si>
  <si>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</si>
  <si>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</si>
  <si>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</si>
  <si>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</si>
  <si>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Duration of Closure (Days):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</si>
  <si>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</si>
  <si>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</si>
  <si>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</si>
  <si>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</si>
  <si>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</si>
  <si>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</si>
  <si>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</si>
  <si>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</si>
  <si>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</si>
  <si>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</si>
  <si>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</si>
  <si>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</si>
  <si>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</si>
  <si>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</si>
  <si>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</si>
  <si>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</si>
  <si>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</si>
  <si>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</si>
  <si>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</si>
  <si>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</si>
  <si>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</si>
  <si>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</si>
  <si>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</si>
  <si>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</si>
  <si>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</si>
  <si>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</si>
  <si>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</si>
  <si>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</si>
  <si>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</si>
  <si>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</si>
  <si>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</si>
  <si>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</si>
  <si>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</si>
  <si>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</si>
  <si>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</si>
  <si>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</si>
  <si>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</si>
  <si>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</si>
  <si>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</si>
  <si>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</si>
  <si>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</si>
  <si>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</si>
  <si>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</si>
  <si>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</si>
  <si>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Disincentive to be Applied</t>
    </r>
    <r>
      <rPr>
        <b/>
        <i/>
        <sz val="10"/>
        <rFont val="Arial"/>
        <family val="2"/>
      </rPr>
      <t xml:space="preserve"> (Per Matching PLCS Segment)</t>
    </r>
    <r>
      <rPr>
        <b/>
        <sz val="12"/>
        <rFont val="Arial"/>
        <family val="2"/>
      </rPr>
      <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</si>
  <si>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</si>
  <si>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</si>
  <si>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</si>
  <si>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</si>
  <si>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</si>
  <si>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</si>
  <si>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</si>
  <si>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</si>
  <si>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</si>
  <si>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</si>
  <si>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</si>
  <si>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</si>
  <si>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</si>
  <si>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</si>
  <si>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</si>
  <si>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</si>
  <si>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</si>
  <si>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</si>
  <si>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</si>
  <si>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</si>
  <si>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</si>
  <si>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</si>
  <si>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</si>
  <si>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</si>
  <si>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</si>
  <si>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</si>
  <si>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</si>
  <si>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</si>
  <si>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</si>
  <si>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</si>
  <si>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</si>
  <si>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</si>
  <si>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</si>
  <si>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</si>
  <si>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</si>
  <si>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</si>
  <si>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</si>
  <si>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</si>
  <si>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</si>
  <si>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</si>
  <si>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</si>
  <si>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</si>
  <si>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</si>
  <si>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</si>
  <si>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</si>
  <si>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</si>
  <si>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</si>
  <si>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</si>
  <si>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</si>
  <si>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</si>
  <si>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</si>
  <si>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</si>
  <si>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</si>
  <si>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</si>
  <si>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</si>
  <si>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</si>
  <si>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</si>
  <si>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</si>
  <si>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</si>
  <si>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</si>
  <si>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</si>
  <si>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</si>
  <si>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</si>
  <si>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</si>
  <si>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</si>
  <si>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</si>
  <si>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</si>
  <si>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</si>
  <si>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</si>
  <si>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</si>
  <si>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</si>
  <si>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</si>
  <si>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</si>
  <si>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</si>
  <si>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</si>
  <si>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</si>
  <si>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</si>
  <si>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</si>
  <si>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</si>
  <si>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</si>
  <si>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</si>
  <si>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</si>
  <si>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</si>
  <si>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</si>
  <si>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</si>
  <si>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</si>
  <si>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</si>
  <si>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PAU-637-12.27</t>
  </si>
  <si>
    <t>Going from intersection of SR 637 &amp; SR 613 to intersection of SR 637 &amp; SR 66.</t>
  </si>
  <si>
    <t>Going from intersection of SR 637 &amp; SR 613 to intersection of SR 637 &amp; SR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</si>
</sst>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9"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14">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alignment horizontal="center"/>
    </xf>
    <xf numFmtId="0" fontId="22"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0" fillId="0" borderId="0" xfId="0" applyFont="1" applyAlignment="1">
      <alignment horizontal="left" wrapText="1"/>
    </xf>
    <xf numFmtId="0" fontId="5" fillId="0" borderId="0" xfId="0" applyFont="1"/>
    <xf numFmtId="0" fontId="23" fillId="0" borderId="0" xfId="0" applyFont="1" applyAlignment="1">
      <alignment vertical="center" wrapText="1"/>
    </xf>
    <xf numFmtId="0" fontId="9" fillId="0" borderId="0" xfId="0" applyFont="1" applyAlignment="1">
      <alignment vertical="center"/>
    </xf>
    <xf numFmtId="0" fontId="7" fillId="0" borderId="0" xfId="0" quotePrefix="1" applyFont="1"/>
    <xf numFmtId="0" fontId="11" fillId="0" borderId="0" xfId="0" applyFont="1"/>
    <xf numFmtId="3" fontId="24" fillId="6" borderId="3" xfId="0" applyNumberFormat="1" applyFont="1" applyFill="1" applyBorder="1" applyAlignment="1" applyProtection="1">
      <alignment horizontal="center" vertical="center"/>
      <protection locked="0"/>
    </xf>
    <xf numFmtId="3" fontId="24" fillId="6" borderId="2" xfId="0" applyNumberFormat="1" applyFont="1" applyFill="1" applyBorder="1" applyAlignment="1" applyProtection="1">
      <alignment horizontal="center" vertic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6"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vertical="center"/>
    </xf>
    <xf numFmtId="0" fontId="27" fillId="0" borderId="0" xfId="0" applyFont="1" applyAlignment="1">
      <alignment horizontal="center" vertical="center"/>
    </xf>
    <xf numFmtId="0" fontId="19" fillId="0" borderId="0" xfId="0" applyFont="1" applyAlignment="1">
      <alignment horizontal="right"/>
    </xf>
    <xf numFmtId="5" fontId="19" fillId="0" borderId="0" xfId="1" applyNumberFormat="1" applyFont="1" applyFill="1" applyBorder="1" applyAlignment="1" applyProtection="1">
      <alignment horizontal="right" vertical="top"/>
    </xf>
    <xf numFmtId="0" fontId="19"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28"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7" fillId="0" borderId="0" xfId="0" applyNumberFormat="1" applyFont="1" applyAlignment="1">
      <alignment horizontal="center" vertical="center"/>
    </xf>
    <xf numFmtId="2" fontId="27" fillId="0" borderId="0" xfId="0" applyNumberFormat="1" applyFont="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4" fillId="6" borderId="18" xfId="0" applyFont="1" applyFill="1" applyBorder="1" applyAlignment="1" applyProtection="1">
      <alignment horizontal="center"/>
      <protection locked="0"/>
    </xf>
    <xf numFmtId="0" fontId="24" fillId="6" borderId="3" xfId="0" applyFont="1" applyFill="1" applyBorder="1" applyAlignment="1" applyProtection="1">
      <alignment horizontal="center"/>
      <protection locked="0"/>
    </xf>
    <xf numFmtId="3" fontId="24" fillId="6" borderId="18" xfId="0" applyNumberFormat="1" applyFont="1" applyFill="1" applyBorder="1" applyAlignment="1" applyProtection="1">
      <alignment horizontal="center"/>
      <protection locked="0"/>
    </xf>
    <xf numFmtId="3" fontId="24"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3" fillId="0" borderId="0" xfId="0" applyFont="1" applyAlignment="1">
      <alignment horizontal="left" vertical="center" wrapText="1"/>
    </xf>
    <xf numFmtId="0" fontId="20" fillId="0" borderId="0" xfId="0" applyFont="1" applyAlignment="1">
      <alignment horizontal="left" wrapText="1"/>
    </xf>
    <xf numFmtId="0" fontId="20" fillId="0" borderId="0" xfId="0" applyFont="1" applyAlignment="1">
      <alignment vertical="center" wrapText="1"/>
    </xf>
    <xf numFmtId="0" fontId="20" fillId="0" borderId="0" xfId="0" applyFont="1" applyAlignment="1">
      <alignment vertical="center"/>
    </xf>
    <xf numFmtId="0" fontId="9" fillId="0" borderId="0" xfId="0" applyFont="1" applyAlignment="1">
      <alignment vertical="center" wrapText="1"/>
    </xf>
    <xf numFmtId="0" fontId="20" fillId="0" borderId="0" xfId="0" applyFont="1" applyAlignment="1">
      <alignment wrapText="1"/>
    </xf>
    <xf numFmtId="0" fontId="25"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wrapText="1"/>
    </xf>
    <xf numFmtId="0" fontId="22" fillId="0" borderId="0" xfId="0" applyFont="1" applyAlignment="1">
      <alignment vertical="center"/>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3"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40055"/>
          <a:ext cx="4295775" cy="15811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21</xdr:col>
      <xdr:colOff>587583</xdr:colOff>
      <xdr:row>24</xdr:row>
      <xdr:rowOff>160524</xdr:rowOff>
    </xdr:to>
    <xdr:pic>
      <xdr:nvPicPr>
        <xdr:cNvPr id="2" name="Picture 1">
          <a:extLst>
            <a:ext uri="{FF2B5EF4-FFF2-40B4-BE49-F238E27FC236}">
              <a16:creationId xmlns:a16="http://schemas.microsoft.com/office/drawing/2014/main" id="{9D389360-14CB-7D4B-BD83-52E8C2B04AAC}"/>
            </a:ext>
          </a:extLst>
        </xdr:cNvPr>
        <xdr:cNvPicPr>
          <a:picLocks noChangeAspect="1"/>
        </xdr:cNvPicPr>
      </xdr:nvPicPr>
      <xdr:blipFill>
        <a:blip xmlns:r="http://schemas.openxmlformats.org/officeDocument/2006/relationships" r:embed="rId1"/>
        <a:stretch>
          <a:fillRect/>
        </a:stretch>
      </xdr:blipFill>
      <xdr:spPr>
        <a:xfrm>
          <a:off x="5615940" y="167640"/>
          <a:ext cx="9731583" cy="58145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17</xdr:col>
      <xdr:colOff>358752</xdr:colOff>
      <xdr:row>23</xdr:row>
      <xdr:rowOff>122338</xdr:rowOff>
    </xdr:to>
    <xdr:pic>
      <xdr:nvPicPr>
        <xdr:cNvPr id="4" name="Picture 3">
          <a:extLst>
            <a:ext uri="{FF2B5EF4-FFF2-40B4-BE49-F238E27FC236}">
              <a16:creationId xmlns:a16="http://schemas.microsoft.com/office/drawing/2014/main" id="{A3CE38F5-BBF5-E7B9-76DB-C24442E95CE9}"/>
            </a:ext>
          </a:extLst>
        </xdr:cNvPr>
        <xdr:cNvPicPr>
          <a:picLocks noChangeAspect="1"/>
        </xdr:cNvPicPr>
      </xdr:nvPicPr>
      <xdr:blipFill>
        <a:blip xmlns:r="http://schemas.openxmlformats.org/officeDocument/2006/relationships" r:embed="rId1"/>
        <a:stretch>
          <a:fillRect/>
        </a:stretch>
      </xdr:blipFill>
      <xdr:spPr>
        <a:xfrm>
          <a:off x="5615940" y="167640"/>
          <a:ext cx="7064352" cy="4823878"/>
        </a:xfrm>
        <a:prstGeom prst="rect">
          <a:avLst/>
        </a:prstGeom>
      </xdr:spPr>
    </xdr:pic>
    <xdr:clientData/>
  </xdr:twoCellAnchor>
  <xdr:twoCellAnchor editAs="oneCell">
    <xdr:from>
      <xdr:col>6</xdr:col>
      <xdr:colOff>22860</xdr:colOff>
      <xdr:row>23</xdr:row>
      <xdr:rowOff>297180</xdr:rowOff>
    </xdr:from>
    <xdr:to>
      <xdr:col>17</xdr:col>
      <xdr:colOff>457819</xdr:colOff>
      <xdr:row>51</xdr:row>
      <xdr:rowOff>145218</xdr:rowOff>
    </xdr:to>
    <xdr:pic>
      <xdr:nvPicPr>
        <xdr:cNvPr id="6" name="Picture 5">
          <a:extLst>
            <a:ext uri="{FF2B5EF4-FFF2-40B4-BE49-F238E27FC236}">
              <a16:creationId xmlns:a16="http://schemas.microsoft.com/office/drawing/2014/main" id="{7EC11FC8-572D-321C-6963-5A7B1F92C642}"/>
            </a:ext>
          </a:extLst>
        </xdr:cNvPr>
        <xdr:cNvPicPr>
          <a:picLocks noChangeAspect="1"/>
        </xdr:cNvPicPr>
      </xdr:nvPicPr>
      <xdr:blipFill>
        <a:blip xmlns:r="http://schemas.openxmlformats.org/officeDocument/2006/relationships" r:embed="rId2"/>
        <a:stretch>
          <a:fillRect/>
        </a:stretch>
      </xdr:blipFill>
      <xdr:spPr>
        <a:xfrm>
          <a:off x="5638800" y="5166360"/>
          <a:ext cx="7140559" cy="505249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7.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31" t="s">
        <v>16</v>
      </c>
      <c r="C2" s="131"/>
      <c r="D2" s="131"/>
      <c r="E2" s="131"/>
    </row>
    <row r="3" spans="2:5" x14ac:dyDescent="0.25">
      <c r="B3" s="139" t="s">
        <v>17</v>
      </c>
      <c r="C3" s="140"/>
      <c r="D3" s="140"/>
      <c r="E3" s="141"/>
    </row>
    <row r="4" spans="2:5" ht="15.6" x14ac:dyDescent="0.3">
      <c r="B4" s="135" t="s">
        <v>50</v>
      </c>
      <c r="C4" s="136"/>
      <c r="D4" s="132" t="s">
        <v>52</v>
      </c>
      <c r="E4" s="133"/>
    </row>
    <row r="5" spans="2:5" ht="15.6" x14ac:dyDescent="0.3">
      <c r="B5" s="135" t="s">
        <v>14</v>
      </c>
      <c r="C5" s="136"/>
      <c r="D5" s="132"/>
      <c r="E5" s="133"/>
    </row>
    <row r="6" spans="2:5" ht="21.75" customHeight="1" x14ac:dyDescent="0.3">
      <c r="B6" s="134" t="s">
        <v>15</v>
      </c>
      <c r="C6" s="128"/>
      <c r="D6" s="128"/>
      <c r="E6" s="129"/>
    </row>
    <row r="7" spans="2:5" ht="15.75" customHeight="1" x14ac:dyDescent="0.3">
      <c r="B7" s="135" t="s">
        <v>41</v>
      </c>
      <c r="C7" s="136"/>
      <c r="D7" s="132"/>
      <c r="E7" s="133"/>
    </row>
    <row r="8" spans="2:5" ht="15.6" x14ac:dyDescent="0.3">
      <c r="B8" s="1"/>
      <c r="C8" s="4"/>
      <c r="D8" s="3" t="s">
        <v>9</v>
      </c>
      <c r="E8" s="2" t="s">
        <v>0</v>
      </c>
    </row>
    <row r="9" spans="2:5" ht="15.6" x14ac:dyDescent="0.3">
      <c r="B9" s="120" t="s">
        <v>43</v>
      </c>
      <c r="C9" s="121"/>
      <c r="D9" s="59"/>
      <c r="E9" s="60"/>
    </row>
    <row r="10" spans="2:5" ht="15.6" x14ac:dyDescent="0.3">
      <c r="B10" s="120" t="s">
        <v>49</v>
      </c>
      <c r="C10" s="121"/>
      <c r="D10" s="142"/>
      <c r="E10" s="143"/>
    </row>
    <row r="11" spans="2:5" ht="15.6" x14ac:dyDescent="0.3">
      <c r="B11" s="120" t="s">
        <v>44</v>
      </c>
      <c r="C11" s="121"/>
      <c r="D11" s="60"/>
      <c r="E11" s="60"/>
    </row>
    <row r="12" spans="2:5" ht="15.6" x14ac:dyDescent="0.3">
      <c r="B12" s="120" t="s">
        <v>45</v>
      </c>
      <c r="C12" s="121"/>
      <c r="D12" s="60"/>
      <c r="E12" s="60"/>
    </row>
    <row r="13" spans="2:5" ht="15.6" x14ac:dyDescent="0.3">
      <c r="B13" s="118" t="s">
        <v>18</v>
      </c>
      <c r="C13" s="119"/>
      <c r="D13" s="137"/>
      <c r="E13" s="138"/>
    </row>
    <row r="14" spans="2:5" ht="21.75" customHeight="1" x14ac:dyDescent="0.3">
      <c r="B14" s="126" t="s">
        <v>19</v>
      </c>
      <c r="C14" s="127"/>
      <c r="D14" s="128"/>
      <c r="E14" s="129"/>
    </row>
    <row r="15" spans="2:5" ht="16.5" customHeight="1" x14ac:dyDescent="0.25">
      <c r="B15" s="122" t="s">
        <v>48</v>
      </c>
      <c r="C15" s="123"/>
      <c r="D15" s="23" t="str">
        <f>IF(D7="","",LOOKUP(D7,'CPI Data'!H7:H34,'CPI Data'!F7:F34))</f>
        <v/>
      </c>
      <c r="E15" s="24" t="str">
        <f>IF(D7="","",LOOKUP(D7,'CPI Data'!H7:H34,'CPI Data'!G7:G34))</f>
        <v/>
      </c>
    </row>
    <row r="16" spans="2:5" ht="15" x14ac:dyDescent="0.25">
      <c r="B16" s="124" t="s">
        <v>46</v>
      </c>
      <c r="C16" s="125"/>
      <c r="D16" s="25" t="str">
        <f>IF((OR(D10="",D11="")),"",(1/((1/$D$10)*D11))*60*60)</f>
        <v/>
      </c>
      <c r="E16" s="25" t="str">
        <f>IF((OR(D10="",E11="")),"",(1/((1/$D$10)*E11))*60*60)</f>
        <v/>
      </c>
    </row>
    <row r="17" spans="2:5" ht="15" x14ac:dyDescent="0.25">
      <c r="B17" s="124" t="s">
        <v>47</v>
      </c>
      <c r="C17" s="125"/>
      <c r="D17" s="25" t="str">
        <f>IF((OR(D10="",D12="")),"",(1/((1/$D$10)*D12))*60*60)</f>
        <v/>
      </c>
      <c r="E17" s="25" t="str">
        <f>IF((OR(D10="",E12="")),"",(1/((1/$D$10)*E12))*60*60)</f>
        <v/>
      </c>
    </row>
    <row r="18" spans="2:5" ht="15" x14ac:dyDescent="0.25">
      <c r="B18" s="124" t="s">
        <v>20</v>
      </c>
      <c r="C18" s="125"/>
      <c r="D18" s="25" t="str">
        <f>IF((OR(D16="",D17="")),"",D17-D16)</f>
        <v/>
      </c>
      <c r="E18" s="25" t="str">
        <f>IF((OR(E16="",E17="")),"",E17-E16)</f>
        <v/>
      </c>
    </row>
    <row r="19" spans="2:5" ht="15" x14ac:dyDescent="0.25">
      <c r="B19" s="124" t="s">
        <v>21</v>
      </c>
      <c r="C19" s="125"/>
      <c r="D19" s="26" t="str">
        <f>IF(D18="","",D18/3600)</f>
        <v/>
      </c>
      <c r="E19" s="26" t="str">
        <f>IF(E18="","",E18/3600)</f>
        <v/>
      </c>
    </row>
    <row r="20" spans="2:5" ht="15" x14ac:dyDescent="0.25">
      <c r="B20" s="124" t="s">
        <v>35</v>
      </c>
      <c r="C20" s="125"/>
      <c r="D20" s="21" t="str">
        <f>IF((OR(D15="",D19="")),"",D19*D15)</f>
        <v/>
      </c>
      <c r="E20" s="21" t="str">
        <f>IF((OR(E15="",E19="")),"",E19*E15)</f>
        <v/>
      </c>
    </row>
    <row r="21" spans="2:5" ht="15" x14ac:dyDescent="0.25">
      <c r="B21" s="124" t="s">
        <v>34</v>
      </c>
      <c r="C21" s="125"/>
      <c r="D21" s="21" t="str">
        <f>IF(D20="","",D20*$D$9)</f>
        <v/>
      </c>
      <c r="E21" s="21" t="str">
        <f>IF(E20="","",E20*$E$9)</f>
        <v/>
      </c>
    </row>
    <row r="22" spans="2:5" ht="15" x14ac:dyDescent="0.25">
      <c r="B22" s="124" t="s">
        <v>36</v>
      </c>
      <c r="C22" s="125"/>
      <c r="D22" s="22" t="str">
        <f>IF((OR(D21="",D13="")),"",D21*$D$13)</f>
        <v/>
      </c>
      <c r="E22" s="22" t="str">
        <f>IF((OR(E21="",D13="")),"",E21*$D$13)</f>
        <v/>
      </c>
    </row>
    <row r="23" spans="2:5" ht="15.6" x14ac:dyDescent="0.3">
      <c r="B23" s="120" t="s">
        <v>37</v>
      </c>
      <c r="C23" s="121"/>
      <c r="D23" s="130" t="str">
        <f>IF((OR(D22="",E22="",D9="",E9="")),"(Missing Input)",(D22+E22))</f>
        <v>(Missing Input)</v>
      </c>
      <c r="E23" s="130"/>
    </row>
    <row r="24" spans="2:5" ht="15.6" x14ac:dyDescent="0.3">
      <c r="B24" s="118" t="s">
        <v>51</v>
      </c>
      <c r="C24" s="119"/>
      <c r="D24" s="130" t="str">
        <f>IF((OR(D13="",D23="",D23="(Missing Input)")),"(Missing Input)",D23/D13)</f>
        <v>(Missing Input)</v>
      </c>
      <c r="E24" s="130"/>
    </row>
    <row r="25" spans="2:5" x14ac:dyDescent="0.25">
      <c r="E25" s="89" t="s">
        <v>129</v>
      </c>
    </row>
    <row r="26" spans="2:5" x14ac:dyDescent="0.25">
      <c r="B26" s="40" t="s">
        <v>32</v>
      </c>
    </row>
    <row r="27" spans="2:5" ht="6" customHeight="1" x14ac:dyDescent="0.25"/>
    <row r="28" spans="2:5" x14ac:dyDescent="0.25">
      <c r="B28" s="40" t="s">
        <v>38</v>
      </c>
    </row>
    <row r="29" spans="2:5" ht="6" customHeight="1" x14ac:dyDescent="0.25"/>
    <row r="30" spans="2:5" x14ac:dyDescent="0.25">
      <c r="B30" s="39" t="s">
        <v>33</v>
      </c>
      <c r="C30" s="41">
        <f ca="1">TODAY()</f>
        <v>45520</v>
      </c>
      <c r="D30" s="39"/>
      <c r="E30" s="39"/>
    </row>
    <row r="31" spans="2:5" ht="6" customHeight="1" x14ac:dyDescent="0.25"/>
    <row r="32" spans="2:5" x14ac:dyDescent="0.25">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3.2" x14ac:dyDescent="0.25"/>
  <sheetData>
    <row r="24" spans="2:5" x14ac:dyDescent="0.25">
      <c r="B24" s="46"/>
    </row>
    <row r="25" spans="2:5" ht="15.6" x14ac:dyDescent="0.35">
      <c r="B25" s="46" t="s">
        <v>78</v>
      </c>
    </row>
    <row r="27" spans="2:5" ht="15.6" x14ac:dyDescent="0.35">
      <c r="C27" s="46" t="s">
        <v>79</v>
      </c>
      <c r="D27" s="46"/>
    </row>
    <row r="28" spans="2:5" ht="15.6" x14ac:dyDescent="0.35">
      <c r="D28" s="46" t="s">
        <v>81</v>
      </c>
    </row>
    <row r="29" spans="2:5" ht="15.6" x14ac:dyDescent="0.35">
      <c r="D29" s="46" t="s">
        <v>82</v>
      </c>
    </row>
    <row r="30" spans="2:5" ht="15.6" x14ac:dyDescent="0.35">
      <c r="D30" s="46" t="s">
        <v>83</v>
      </c>
    </row>
    <row r="31" spans="2:5" x14ac:dyDescent="0.25">
      <c r="D31" s="46"/>
      <c r="E31" s="46" t="s">
        <v>84</v>
      </c>
    </row>
    <row r="32" spans="2:5" ht="15.6" x14ac:dyDescent="0.35">
      <c r="D32" s="46" t="s">
        <v>85</v>
      </c>
    </row>
    <row r="33" spans="1:5" x14ac:dyDescent="0.25">
      <c r="D33" s="46"/>
    </row>
    <row r="34" spans="1:5" ht="15.6" x14ac:dyDescent="0.35">
      <c r="C34" s="46" t="s">
        <v>80</v>
      </c>
    </row>
    <row r="35" spans="1:5" ht="15.6" x14ac:dyDescent="0.35">
      <c r="D35" s="46" t="s">
        <v>86</v>
      </c>
    </row>
    <row r="36" spans="1:5" ht="15.6" x14ac:dyDescent="0.35">
      <c r="D36" s="46" t="s">
        <v>87</v>
      </c>
    </row>
    <row r="37" spans="1:5" ht="15.6" x14ac:dyDescent="0.35">
      <c r="D37" s="46" t="s">
        <v>88</v>
      </c>
    </row>
    <row r="38" spans="1:5" x14ac:dyDescent="0.25">
      <c r="D38" s="46"/>
      <c r="E38" s="46" t="s">
        <v>89</v>
      </c>
    </row>
    <row r="39" spans="1:5" ht="15.6" x14ac:dyDescent="0.35">
      <c r="D39" s="46" t="s">
        <v>90</v>
      </c>
    </row>
    <row r="40" spans="1:5" x14ac:dyDescent="0.25">
      <c r="D40" s="46"/>
    </row>
    <row r="41" spans="1:5" ht="15.6" x14ac:dyDescent="0.35">
      <c r="B41" s="46" t="s">
        <v>91</v>
      </c>
    </row>
    <row r="42" spans="1:5" ht="15.6" x14ac:dyDescent="0.35">
      <c r="B42" s="46" t="s">
        <v>92</v>
      </c>
    </row>
    <row r="43" spans="1:5" ht="15.6" x14ac:dyDescent="0.35">
      <c r="B43" s="46" t="s">
        <v>93</v>
      </c>
      <c r="E43" s="46"/>
    </row>
    <row r="44" spans="1:5" x14ac:dyDescent="0.25">
      <c r="C44" s="46"/>
    </row>
    <row r="45" spans="1:5" x14ac:dyDescent="0.25">
      <c r="A45" s="56" t="s">
        <v>76</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62" t="s">
        <v>64</v>
      </c>
      <c r="C2" s="162"/>
      <c r="D2" s="162"/>
      <c r="E2" s="162"/>
    </row>
    <row r="3" spans="2:6" ht="15.6" x14ac:dyDescent="0.25">
      <c r="B3" s="163" t="s">
        <v>94</v>
      </c>
      <c r="C3" s="164"/>
      <c r="D3" s="164"/>
      <c r="E3" s="165"/>
    </row>
    <row r="4" spans="2:6" ht="15.6" x14ac:dyDescent="0.3">
      <c r="B4" s="135" t="s">
        <v>50</v>
      </c>
      <c r="C4" s="136"/>
      <c r="D4" s="156" t="s">
        <v>52</v>
      </c>
      <c r="E4" s="157"/>
    </row>
    <row r="5" spans="2:6" ht="15.6" x14ac:dyDescent="0.3">
      <c r="B5" s="135" t="s">
        <v>14</v>
      </c>
      <c r="C5" s="136"/>
      <c r="D5" s="156"/>
      <c r="E5" s="157"/>
    </row>
    <row r="6" spans="2:6" ht="21.75" customHeight="1" x14ac:dyDescent="0.3">
      <c r="B6" s="153" t="s">
        <v>15</v>
      </c>
      <c r="C6" s="154"/>
      <c r="D6" s="154"/>
      <c r="E6" s="155"/>
    </row>
    <row r="7" spans="2:6" ht="15.75" customHeight="1" x14ac:dyDescent="0.3">
      <c r="B7" s="166" t="s">
        <v>63</v>
      </c>
      <c r="C7" s="167"/>
      <c r="D7" s="167"/>
      <c r="E7" s="168"/>
    </row>
    <row r="8" spans="2:6" ht="15.75" customHeight="1" x14ac:dyDescent="0.3">
      <c r="B8" s="166" t="s">
        <v>65</v>
      </c>
      <c r="C8" s="167"/>
      <c r="D8" s="167"/>
      <c r="E8" s="168"/>
    </row>
    <row r="9" spans="2:6" s="52" customFormat="1" ht="15.6" x14ac:dyDescent="0.3">
      <c r="B9" s="120" t="s">
        <v>60</v>
      </c>
      <c r="C9" s="121"/>
      <c r="D9" s="173"/>
      <c r="E9" s="174"/>
    </row>
    <row r="10" spans="2:6" s="52" customFormat="1" ht="15.6" x14ac:dyDescent="0.3">
      <c r="B10" s="118" t="s">
        <v>61</v>
      </c>
      <c r="C10" s="119"/>
      <c r="D10" s="169"/>
      <c r="E10" s="170"/>
    </row>
    <row r="11" spans="2:6" ht="16.5" customHeight="1" x14ac:dyDescent="0.25">
      <c r="B11" s="124" t="s">
        <v>62</v>
      </c>
      <c r="C11" s="125"/>
      <c r="D11" s="171" t="str">
        <f>IF(OR(D9="",D10=""),"",(D10-D9)*1440)</f>
        <v/>
      </c>
      <c r="E11" s="172"/>
      <c r="F11" s="46"/>
    </row>
    <row r="12" spans="2:6" ht="15.6" x14ac:dyDescent="0.3">
      <c r="B12" s="135" t="s">
        <v>59</v>
      </c>
      <c r="C12" s="136"/>
      <c r="D12" s="158"/>
      <c r="E12" s="159"/>
    </row>
    <row r="13" spans="2:6" ht="16.5" customHeight="1" x14ac:dyDescent="0.3">
      <c r="B13" s="144" t="s">
        <v>67</v>
      </c>
      <c r="C13" s="145"/>
      <c r="D13" s="146" t="e">
        <f>IF(OR(#REF!="",D11="",D12=""),"",IF(#REF!="(MISSING INPUT)","(MISSING INPUT ABOVE)",#REF!*D11*D12))</f>
        <v>#REF!</v>
      </c>
      <c r="E13" s="147"/>
      <c r="F13" s="55"/>
    </row>
    <row r="14" spans="2:6" ht="16.5" customHeight="1" x14ac:dyDescent="0.3">
      <c r="B14" s="49"/>
      <c r="C14" s="49"/>
      <c r="D14" s="50"/>
      <c r="E14" s="90" t="s">
        <v>134</v>
      </c>
      <c r="F14" s="46"/>
    </row>
    <row r="15" spans="2:6" ht="69.900000000000006" customHeight="1" x14ac:dyDescent="0.25">
      <c r="B15" s="148" t="s">
        <v>77</v>
      </c>
      <c r="C15" s="148"/>
      <c r="D15" s="148"/>
      <c r="E15" s="148"/>
    </row>
    <row r="16" spans="2:6" ht="6" customHeight="1" x14ac:dyDescent="0.25"/>
    <row r="17" spans="2:5" x14ac:dyDescent="0.25">
      <c r="B17" s="39" t="s">
        <v>33</v>
      </c>
      <c r="C17" s="41">
        <f ca="1">TODAY()</f>
        <v>45520</v>
      </c>
      <c r="D17" s="39"/>
      <c r="E17" s="39"/>
    </row>
    <row r="18" spans="2:5" ht="6" customHeight="1" x14ac:dyDescent="0.25"/>
    <row r="19" spans="2:5" x14ac:dyDescent="0.25">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tabSelected="1" workbookViewId="0">
      <selection activeCell="B24" sqref="B24:E2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2" t="s">
        <v>16</v>
      </c>
      <c r="C2" s="162"/>
      <c r="D2" s="162"/>
      <c r="E2" s="162"/>
    </row>
    <row r="3" spans="2:5" x14ac:dyDescent="0.25">
      <c r="B3" s="175" t="s">
        <v>23</v>
      </c>
      <c r="C3" s="176"/>
      <c r="D3" s="176"/>
      <c r="E3" s="177"/>
    </row>
    <row r="4" spans="2:5" ht="15.6" x14ac:dyDescent="0.3">
      <c r="B4" s="135" t="s">
        <v>50</v>
      </c>
      <c r="C4" s="136"/>
      <c r="D4" s="178">
        <v>119864</v>
      </c>
      <c r="E4" s="179"/>
    </row>
    <row r="5" spans="2:5" ht="15.6" x14ac:dyDescent="0.3">
      <c r="B5" s="135" t="s">
        <v>14</v>
      </c>
      <c r="C5" s="136"/>
      <c r="D5" s="178" t="s">
        <v>155</v>
      </c>
      <c r="E5" s="179"/>
    </row>
    <row r="6" spans="2:5" ht="21.75" customHeight="1" x14ac:dyDescent="0.3">
      <c r="B6" s="153" t="s">
        <v>15</v>
      </c>
      <c r="C6" s="154"/>
      <c r="D6" s="154"/>
      <c r="E6" s="155"/>
    </row>
    <row r="7" spans="2:5" ht="15.75" customHeight="1" x14ac:dyDescent="0.3">
      <c r="B7" s="135" t="s">
        <v>41</v>
      </c>
      <c r="C7" s="136"/>
      <c r="D7" s="178">
        <v>2025</v>
      </c>
      <c r="E7" s="179"/>
    </row>
    <row r="8" spans="2:5" ht="15.6" x14ac:dyDescent="0.3">
      <c r="B8" s="1"/>
      <c r="C8" s="4"/>
      <c r="D8" s="47" t="s">
        <v>9</v>
      </c>
      <c r="E8" s="48" t="s">
        <v>0</v>
      </c>
    </row>
    <row r="9" spans="2:5" ht="15.6" x14ac:dyDescent="0.3">
      <c r="B9" s="120" t="s">
        <v>42</v>
      </c>
      <c r="C9" s="121"/>
      <c r="D9" s="57">
        <f>1800-E9</f>
        <v>1602</v>
      </c>
      <c r="E9" s="58">
        <f>1800*0.11</f>
        <v>198</v>
      </c>
    </row>
    <row r="10" spans="2:5" ht="15.6" x14ac:dyDescent="0.3">
      <c r="B10" s="120" t="s">
        <v>24</v>
      </c>
      <c r="C10" s="121"/>
      <c r="D10" s="58">
        <v>14</v>
      </c>
      <c r="E10" s="58">
        <v>14</v>
      </c>
    </row>
    <row r="11" spans="2:5" ht="15.6" x14ac:dyDescent="0.3">
      <c r="B11" s="120" t="s">
        <v>25</v>
      </c>
      <c r="C11" s="121"/>
      <c r="D11" s="58">
        <v>16</v>
      </c>
      <c r="E11" s="58">
        <v>16</v>
      </c>
    </row>
    <row r="12" spans="2:5" ht="15.6" x14ac:dyDescent="0.3">
      <c r="B12" s="118" t="s">
        <v>22</v>
      </c>
      <c r="C12" s="119"/>
      <c r="D12" s="180">
        <v>90</v>
      </c>
      <c r="E12" s="181"/>
    </row>
    <row r="13" spans="2:5" ht="21.75" customHeight="1" x14ac:dyDescent="0.3">
      <c r="B13" s="160" t="s">
        <v>19</v>
      </c>
      <c r="C13" s="161"/>
      <c r="D13" s="154"/>
      <c r="E13" s="155"/>
    </row>
    <row r="14" spans="2:5" ht="16.5" customHeight="1" x14ac:dyDescent="0.25">
      <c r="B14" s="122" t="s">
        <v>68</v>
      </c>
      <c r="C14" s="123"/>
      <c r="D14" s="23">
        <f>IF(D7="","",LOOKUP(D7,'CPI Data'!H7:H34,'CPI Data'!F7:F34))</f>
        <v>27.74461985573819</v>
      </c>
      <c r="E14" s="24">
        <f>IF(D7="","",LOOKUP(D7,'CPI Data'!H7:H34,'CPI Data'!G7:G34))</f>
        <v>74.89026420997385</v>
      </c>
    </row>
    <row r="15" spans="2:5" ht="15" x14ac:dyDescent="0.25">
      <c r="B15" s="124" t="s">
        <v>26</v>
      </c>
      <c r="C15" s="125"/>
      <c r="D15" s="25">
        <f>IF((OR(D10="",D11="")),"",D11-D10)</f>
        <v>2</v>
      </c>
      <c r="E15" s="25">
        <f>IF((OR(E10="",E11="")),"",E11-E10)</f>
        <v>2</v>
      </c>
    </row>
    <row r="16" spans="2:5" ht="15" x14ac:dyDescent="0.25">
      <c r="B16" s="124" t="s">
        <v>21</v>
      </c>
      <c r="C16" s="125"/>
      <c r="D16" s="26">
        <f>IF(D15="","",D15/60)</f>
        <v>3.3333333333333333E-2</v>
      </c>
      <c r="E16" s="26">
        <f>IF(E15="","",E15/60)</f>
        <v>3.3333333333333333E-2</v>
      </c>
    </row>
    <row r="17" spans="2:5" ht="15" x14ac:dyDescent="0.25">
      <c r="B17" s="124" t="s">
        <v>35</v>
      </c>
      <c r="C17" s="125"/>
      <c r="D17" s="21">
        <f>IF((OR(D14="",D16="")),"",D16*D14)</f>
        <v>0.92482066185793965</v>
      </c>
      <c r="E17" s="21">
        <f>IF((OR(E14="",E16="")),"",E16*E14)</f>
        <v>2.4963421403324615</v>
      </c>
    </row>
    <row r="18" spans="2:5" ht="15" x14ac:dyDescent="0.25">
      <c r="B18" s="124" t="s">
        <v>34</v>
      </c>
      <c r="C18" s="125"/>
      <c r="D18" s="21">
        <f>IF(D17="","",D17*$D$9)</f>
        <v>1481.5627002964193</v>
      </c>
      <c r="E18" s="21">
        <f>IF(E17="","",E17*$E$9)</f>
        <v>494.27574378582739</v>
      </c>
    </row>
    <row r="19" spans="2:5" ht="15" x14ac:dyDescent="0.25">
      <c r="B19" s="124" t="s">
        <v>39</v>
      </c>
      <c r="C19" s="125"/>
      <c r="D19" s="22">
        <f>IF((OR(D12="",D18="")),"",D18*$D$12)</f>
        <v>133340.64302667775</v>
      </c>
      <c r="E19" s="22">
        <f>IF((OR(D12="",E18="")),"",E18*$D$12)</f>
        <v>44484.816940724464</v>
      </c>
    </row>
    <row r="20" spans="2:5" ht="15.6" x14ac:dyDescent="0.3">
      <c r="B20" s="120" t="s">
        <v>40</v>
      </c>
      <c r="C20" s="121"/>
      <c r="D20" s="130">
        <f>IF((OR(D9="",E9="",D19="",E19="")),"(Missing Input)",(D19+E19))</f>
        <v>177825.45996740222</v>
      </c>
      <c r="E20" s="130"/>
    </row>
    <row r="21" spans="2:5" ht="15.6" x14ac:dyDescent="0.3">
      <c r="B21" s="118" t="s">
        <v>51</v>
      </c>
      <c r="C21" s="119"/>
      <c r="D21" s="130">
        <f>IF((OR(D12="",D20="",D20="(Missing Input)")),"(Missing Input)",D20/D12)</f>
        <v>1975.838444082247</v>
      </c>
      <c r="E21" s="130"/>
    </row>
    <row r="22" spans="2:5" ht="15" customHeight="1" x14ac:dyDescent="0.25"/>
    <row r="23" spans="2:5" ht="30" customHeight="1" x14ac:dyDescent="0.25">
      <c r="B23" s="149" t="s">
        <v>153</v>
      </c>
      <c r="C23" s="150"/>
      <c r="D23" s="151"/>
      <c r="E23" s="152"/>
    </row>
    <row r="24" spans="2:5" ht="75" customHeight="1" x14ac:dyDescent="0.25">
      <c r="B24" s="182" t="s">
        <v>156</v>
      </c>
      <c r="C24" s="182"/>
      <c r="D24" s="182"/>
      <c r="E24" s="182"/>
    </row>
    <row r="25" spans="2:5" x14ac:dyDescent="0.25">
      <c r="E25" s="91" t="s">
        <v>147</v>
      </c>
    </row>
    <row r="26" spans="2:5" x14ac:dyDescent="0.25">
      <c r="B26" s="40" t="s">
        <v>32</v>
      </c>
    </row>
    <row r="27" spans="2:5" ht="6" customHeight="1" x14ac:dyDescent="0.25"/>
    <row r="28" spans="2:5" x14ac:dyDescent="0.25">
      <c r="B28" s="40" t="s">
        <v>38</v>
      </c>
    </row>
    <row r="29" spans="2:5" ht="6" customHeight="1" x14ac:dyDescent="0.25"/>
    <row r="30" spans="2:5" x14ac:dyDescent="0.25">
      <c r="B30" s="39" t="s">
        <v>33</v>
      </c>
      <c r="C30" s="41">
        <f ca="1">TODAY()</f>
        <v>45520</v>
      </c>
      <c r="D30" s="39"/>
      <c r="E30" s="39"/>
    </row>
    <row r="31" spans="2:5" ht="6" customHeight="1" x14ac:dyDescent="0.25"/>
    <row r="32" spans="2:5" x14ac:dyDescent="0.25">
      <c r="B32" t="s">
        <v>1</v>
      </c>
    </row>
  </sheetData>
  <sheetProtection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4BCE8-54BF-4E62-9375-A7DF517E4EBE}">
  <sheetPr>
    <tabColor theme="5"/>
  </sheetPr>
  <dimension ref="B2:E32"/>
  <sheetViews>
    <sheetView showGridLines="0" topLeftCell="A13" workbookViewId="0">
      <selection activeCell="B24" sqref="B24:E2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2" t="s">
        <v>16</v>
      </c>
      <c r="C2" s="162"/>
      <c r="D2" s="162"/>
      <c r="E2" s="162"/>
    </row>
    <row r="3" spans="2:5" x14ac:dyDescent="0.25">
      <c r="B3" s="175" t="s">
        <v>23</v>
      </c>
      <c r="C3" s="176"/>
      <c r="D3" s="176"/>
      <c r="E3" s="177"/>
    </row>
    <row r="4" spans="2:5" ht="15.6" x14ac:dyDescent="0.3">
      <c r="B4" s="135" t="s">
        <v>50</v>
      </c>
      <c r="C4" s="136"/>
      <c r="D4" s="178">
        <v>119864</v>
      </c>
      <c r="E4" s="179"/>
    </row>
    <row r="5" spans="2:5" ht="15.6" x14ac:dyDescent="0.3">
      <c r="B5" s="135" t="s">
        <v>14</v>
      </c>
      <c r="C5" s="136"/>
      <c r="D5" s="178" t="s">
        <v>155</v>
      </c>
      <c r="E5" s="179"/>
    </row>
    <row r="6" spans="2:5" ht="21.75" customHeight="1" x14ac:dyDescent="0.3">
      <c r="B6" s="153" t="s">
        <v>15</v>
      </c>
      <c r="C6" s="154"/>
      <c r="D6" s="154"/>
      <c r="E6" s="155"/>
    </row>
    <row r="7" spans="2:5" ht="15.75" customHeight="1" x14ac:dyDescent="0.3">
      <c r="B7" s="135" t="s">
        <v>41</v>
      </c>
      <c r="C7" s="136"/>
      <c r="D7" s="178">
        <v>2025</v>
      </c>
      <c r="E7" s="179"/>
    </row>
    <row r="8" spans="2:5" ht="15.6" x14ac:dyDescent="0.3">
      <c r="B8" s="1"/>
      <c r="C8" s="4"/>
      <c r="D8" s="47" t="s">
        <v>9</v>
      </c>
      <c r="E8" s="48" t="s">
        <v>0</v>
      </c>
    </row>
    <row r="9" spans="2:5" ht="15.6" x14ac:dyDescent="0.3">
      <c r="B9" s="120" t="s">
        <v>42</v>
      </c>
      <c r="C9" s="121"/>
      <c r="D9" s="57">
        <f>1800-E9</f>
        <v>1602</v>
      </c>
      <c r="E9" s="58">
        <f>1800*0.11</f>
        <v>198</v>
      </c>
    </row>
    <row r="10" spans="2:5" ht="15.6" x14ac:dyDescent="0.3">
      <c r="B10" s="120" t="s">
        <v>24</v>
      </c>
      <c r="C10" s="121"/>
      <c r="D10" s="58">
        <v>10</v>
      </c>
      <c r="E10" s="58">
        <v>10</v>
      </c>
    </row>
    <row r="11" spans="2:5" ht="15.6" x14ac:dyDescent="0.3">
      <c r="B11" s="120" t="s">
        <v>25</v>
      </c>
      <c r="C11" s="121"/>
      <c r="D11" s="58">
        <v>19</v>
      </c>
      <c r="E11" s="58">
        <v>19</v>
      </c>
    </row>
    <row r="12" spans="2:5" ht="15.6" x14ac:dyDescent="0.3">
      <c r="B12" s="118" t="s">
        <v>22</v>
      </c>
      <c r="C12" s="119"/>
      <c r="D12" s="180">
        <v>90</v>
      </c>
      <c r="E12" s="181"/>
    </row>
    <row r="13" spans="2:5" ht="21.75" customHeight="1" x14ac:dyDescent="0.3">
      <c r="B13" s="160" t="s">
        <v>19</v>
      </c>
      <c r="C13" s="161"/>
      <c r="D13" s="154"/>
      <c r="E13" s="155"/>
    </row>
    <row r="14" spans="2:5" ht="16.5" customHeight="1" x14ac:dyDescent="0.25">
      <c r="B14" s="122" t="s">
        <v>68</v>
      </c>
      <c r="C14" s="123"/>
      <c r="D14" s="23">
        <f>IF(D7="","",LOOKUP(D7,'CPI Data'!H7:H34,'CPI Data'!F7:F34))</f>
        <v>27.74461985573819</v>
      </c>
      <c r="E14" s="24">
        <f>IF(D7="","",LOOKUP(D7,'CPI Data'!H7:H34,'CPI Data'!G7:G34))</f>
        <v>74.89026420997385</v>
      </c>
    </row>
    <row r="15" spans="2:5" ht="15" x14ac:dyDescent="0.25">
      <c r="B15" s="124" t="s">
        <v>26</v>
      </c>
      <c r="C15" s="125"/>
      <c r="D15" s="25">
        <f>IF((OR(D10="",D11="")),"",D11-D10)</f>
        <v>9</v>
      </c>
      <c r="E15" s="25">
        <f>IF((OR(E10="",E11="")),"",E11-E10)</f>
        <v>9</v>
      </c>
    </row>
    <row r="16" spans="2:5" ht="15" x14ac:dyDescent="0.25">
      <c r="B16" s="124" t="s">
        <v>21</v>
      </c>
      <c r="C16" s="125"/>
      <c r="D16" s="26">
        <f>IF(D15="","",D15/60)</f>
        <v>0.15</v>
      </c>
      <c r="E16" s="26">
        <f>IF(E15="","",E15/60)</f>
        <v>0.15</v>
      </c>
    </row>
    <row r="17" spans="2:5" ht="15" x14ac:dyDescent="0.25">
      <c r="B17" s="124" t="s">
        <v>35</v>
      </c>
      <c r="C17" s="125"/>
      <c r="D17" s="21">
        <f>IF((OR(D14="",D16="")),"",D16*D14)</f>
        <v>4.1616929783607279</v>
      </c>
      <c r="E17" s="21">
        <f>IF((OR(E14="",E16="")),"",E16*E14)</f>
        <v>11.233539631496077</v>
      </c>
    </row>
    <row r="18" spans="2:5" ht="15" x14ac:dyDescent="0.25">
      <c r="B18" s="124" t="s">
        <v>34</v>
      </c>
      <c r="C18" s="125"/>
      <c r="D18" s="21">
        <f>IF(D17="","",D17*$D$9)</f>
        <v>6667.0321513338858</v>
      </c>
      <c r="E18" s="21">
        <f>IF(E17="","",E17*$E$9)</f>
        <v>2224.2408470362234</v>
      </c>
    </row>
    <row r="19" spans="2:5" ht="15" x14ac:dyDescent="0.25">
      <c r="B19" s="124" t="s">
        <v>39</v>
      </c>
      <c r="C19" s="125"/>
      <c r="D19" s="22">
        <f>IF((OR(D12="",D18="")),"",D18*$D$12)</f>
        <v>600032.8936200497</v>
      </c>
      <c r="E19" s="22">
        <f>IF((OR(D12="",E18="")),"",E18*$D$12)</f>
        <v>200181.67623326011</v>
      </c>
    </row>
    <row r="20" spans="2:5" ht="15.6" x14ac:dyDescent="0.3">
      <c r="B20" s="120" t="s">
        <v>40</v>
      </c>
      <c r="C20" s="121"/>
      <c r="D20" s="130">
        <f>IF((OR(D9="",E9="",D19="",E19="")),"(Missing Input)",(D19+E19))</f>
        <v>800214.56985330977</v>
      </c>
      <c r="E20" s="130"/>
    </row>
    <row r="21" spans="2:5" ht="15.6" x14ac:dyDescent="0.3">
      <c r="B21" s="118" t="s">
        <v>51</v>
      </c>
      <c r="C21" s="119"/>
      <c r="D21" s="130">
        <f>IF((OR(D12="",D20="",D20="(Missing Input)")),"(Missing Input)",D20/D12)</f>
        <v>8891.2729983701083</v>
      </c>
      <c r="E21" s="130"/>
    </row>
    <row r="22" spans="2:5" ht="15" customHeight="1" x14ac:dyDescent="0.25"/>
    <row r="23" spans="2:5" ht="30" customHeight="1" x14ac:dyDescent="0.25">
      <c r="B23" s="149" t="s">
        <v>153</v>
      </c>
      <c r="C23" s="150"/>
      <c r="D23" s="151"/>
      <c r="E23" s="152"/>
    </row>
    <row r="24" spans="2:5" ht="75" customHeight="1" x14ac:dyDescent="0.25">
      <c r="B24" s="182" t="s">
        <v>157</v>
      </c>
      <c r="C24" s="182"/>
      <c r="D24" s="182"/>
      <c r="E24" s="182"/>
    </row>
    <row r="25" spans="2:5" x14ac:dyDescent="0.25">
      <c r="E25" s="91" t="s">
        <v>147</v>
      </c>
    </row>
    <row r="26" spans="2:5" x14ac:dyDescent="0.25">
      <c r="B26" s="40" t="s">
        <v>32</v>
      </c>
    </row>
    <row r="27" spans="2:5" ht="6" customHeight="1" x14ac:dyDescent="0.25"/>
    <row r="28" spans="2:5" x14ac:dyDescent="0.25">
      <c r="B28" s="40" t="s">
        <v>38</v>
      </c>
    </row>
    <row r="29" spans="2:5" ht="6" customHeight="1" x14ac:dyDescent="0.25"/>
    <row r="30" spans="2:5" x14ac:dyDescent="0.25">
      <c r="B30" s="39" t="s">
        <v>33</v>
      </c>
      <c r="C30" s="41">
        <f ca="1">TODAY()</f>
        <v>45520</v>
      </c>
      <c r="D30" s="39"/>
      <c r="E30" s="39"/>
    </row>
    <row r="31" spans="2:5" ht="6" customHeight="1" x14ac:dyDescent="0.25"/>
    <row r="32" spans="2:5" x14ac:dyDescent="0.25">
      <c r="B32" t="s">
        <v>1</v>
      </c>
    </row>
  </sheetData>
  <sheetProtection selectLockedCells="1"/>
  <mergeCells count="27">
    <mergeCell ref="B23:E23"/>
    <mergeCell ref="B24:E24"/>
    <mergeCell ref="B17:C17"/>
    <mergeCell ref="B18:C18"/>
    <mergeCell ref="B19:C19"/>
    <mergeCell ref="B20:C20"/>
    <mergeCell ref="D20:E20"/>
    <mergeCell ref="B21:C21"/>
    <mergeCell ref="D21:E21"/>
    <mergeCell ref="B12:C12"/>
    <mergeCell ref="D12:E12"/>
    <mergeCell ref="B13:E13"/>
    <mergeCell ref="B14:C14"/>
    <mergeCell ref="B15:C15"/>
    <mergeCell ref="B16:C16"/>
    <mergeCell ref="B6:E6"/>
    <mergeCell ref="B7:C7"/>
    <mergeCell ref="D7:E7"/>
    <mergeCell ref="B9:C9"/>
    <mergeCell ref="B10:C10"/>
    <mergeCell ref="B11:C11"/>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189" t="s">
        <v>96</v>
      </c>
      <c r="B1" s="189"/>
      <c r="C1" s="189"/>
      <c r="D1" s="189"/>
      <c r="E1" s="189"/>
      <c r="F1" s="189"/>
      <c r="G1" s="189"/>
      <c r="H1" s="189"/>
      <c r="I1" s="189"/>
    </row>
    <row r="2" spans="1:11" x14ac:dyDescent="0.25">
      <c r="A2" s="190" t="s">
        <v>53</v>
      </c>
      <c r="B2" s="190"/>
      <c r="C2" s="190"/>
      <c r="D2" s="190"/>
      <c r="E2" s="190"/>
      <c r="F2" s="190"/>
      <c r="G2" s="190"/>
      <c r="H2" s="190"/>
      <c r="I2" s="190"/>
    </row>
    <row r="3" spans="1:11" ht="30.75" customHeight="1" thickBot="1" x14ac:dyDescent="0.3">
      <c r="A3" s="191" t="s">
        <v>97</v>
      </c>
      <c r="B3" s="191"/>
      <c r="C3" s="191"/>
      <c r="D3" s="191"/>
      <c r="E3" s="191"/>
      <c r="F3" s="191"/>
      <c r="G3" s="191"/>
      <c r="H3" s="191"/>
      <c r="I3" s="191"/>
    </row>
    <row r="4" spans="1:11" ht="19.5" hidden="1" customHeight="1" thickBot="1" x14ac:dyDescent="0.3">
      <c r="A4" s="192" t="s">
        <v>7</v>
      </c>
      <c r="B4" s="192"/>
      <c r="C4" s="192"/>
      <c r="D4" s="192"/>
      <c r="E4" s="192"/>
      <c r="F4" s="192"/>
      <c r="G4" s="192"/>
      <c r="H4" s="192"/>
      <c r="I4" s="192"/>
    </row>
    <row r="5" spans="1:11" ht="14.25" customHeight="1" x14ac:dyDescent="0.25">
      <c r="A5" s="197" t="s">
        <v>11</v>
      </c>
      <c r="B5" s="195" t="s">
        <v>2</v>
      </c>
      <c r="C5" s="195"/>
      <c r="D5" s="195" t="s">
        <v>6</v>
      </c>
      <c r="E5" s="195" t="s">
        <v>5</v>
      </c>
      <c r="F5" s="193" t="s">
        <v>8</v>
      </c>
      <c r="G5" s="193"/>
      <c r="H5" s="193" t="s">
        <v>12</v>
      </c>
      <c r="I5" s="186" t="s">
        <v>13</v>
      </c>
    </row>
    <row r="6" spans="1:11" x14ac:dyDescent="0.25">
      <c r="A6" s="198"/>
      <c r="B6" s="110" t="s">
        <v>3</v>
      </c>
      <c r="C6" s="110" t="s">
        <v>4</v>
      </c>
      <c r="D6" s="196"/>
      <c r="E6" s="196"/>
      <c r="F6" s="110" t="s">
        <v>9</v>
      </c>
      <c r="G6" s="110" t="s">
        <v>10</v>
      </c>
      <c r="H6" s="194"/>
      <c r="I6" s="187"/>
    </row>
    <row r="7" spans="1:11" x14ac:dyDescent="0.25">
      <c r="A7" s="13">
        <v>2008</v>
      </c>
      <c r="B7" s="14">
        <v>214.429</v>
      </c>
      <c r="C7" s="14">
        <v>216.17699999999999</v>
      </c>
      <c r="D7" s="14">
        <v>215.303</v>
      </c>
      <c r="E7" s="15"/>
      <c r="F7" s="16">
        <v>19.22</v>
      </c>
      <c r="G7" s="16">
        <v>51.88</v>
      </c>
      <c r="H7" s="17">
        <v>2009</v>
      </c>
      <c r="I7" s="187"/>
    </row>
    <row r="8" spans="1:11" x14ac:dyDescent="0.25">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187"/>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187"/>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87"/>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87"/>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87"/>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87"/>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187"/>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87"/>
    </row>
    <row r="16" spans="1:11" ht="12.75" customHeight="1" x14ac:dyDescent="0.25">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187"/>
    </row>
    <row r="17" spans="1:14" s="6" customFormat="1" ht="12.75" customHeight="1" x14ac:dyDescent="0.25">
      <c r="A17" s="65">
        <v>2018</v>
      </c>
      <c r="B17" s="66">
        <v>250.089</v>
      </c>
      <c r="C17" s="66">
        <v>252.125</v>
      </c>
      <c r="D17" s="66">
        <v>251.107</v>
      </c>
      <c r="E17" s="67">
        <f t="shared" si="0"/>
        <v>0.16629587139984117</v>
      </c>
      <c r="F17" s="68">
        <f t="shared" si="3"/>
        <v>22.416206648304946</v>
      </c>
      <c r="G17" s="68">
        <f t="shared" si="4"/>
        <v>60.507429808223762</v>
      </c>
      <c r="H17" s="69">
        <v>2019</v>
      </c>
      <c r="I17" s="187"/>
      <c r="K17" s="75"/>
    </row>
    <row r="18" spans="1:14" s="6" customFormat="1" x14ac:dyDescent="0.25">
      <c r="A18" s="82">
        <v>2019</v>
      </c>
      <c r="B18" s="83">
        <v>254.41200000000001</v>
      </c>
      <c r="C18" s="83">
        <v>256.90300000000002</v>
      </c>
      <c r="D18" s="83">
        <v>255.65700000000001</v>
      </c>
      <c r="E18" s="84">
        <f t="shared" si="0"/>
        <v>0.18742887930033494</v>
      </c>
      <c r="F18" s="16">
        <f t="shared" si="3"/>
        <v>22.822383060152436</v>
      </c>
      <c r="G18" s="16">
        <f t="shared" si="4"/>
        <v>61.603810258101376</v>
      </c>
      <c r="H18" s="17">
        <v>2020</v>
      </c>
      <c r="I18" s="187"/>
    </row>
    <row r="19" spans="1:14" s="6" customFormat="1" x14ac:dyDescent="0.25">
      <c r="A19" s="77">
        <v>2020</v>
      </c>
      <c r="B19" s="78">
        <v>257.55700000000002</v>
      </c>
      <c r="C19" s="78">
        <v>260.065</v>
      </c>
      <c r="D19" s="78">
        <v>258.81099999999998</v>
      </c>
      <c r="E19" s="79">
        <f t="shared" si="0"/>
        <v>0.20207800169992979</v>
      </c>
      <c r="F19" s="80">
        <f t="shared" si="3"/>
        <v>23.103939192672648</v>
      </c>
      <c r="G19" s="80">
        <f t="shared" si="4"/>
        <v>62.363806728192358</v>
      </c>
      <c r="H19" s="81">
        <v>2021</v>
      </c>
      <c r="I19" s="187"/>
      <c r="N19" s="76"/>
    </row>
    <row r="20" spans="1:14" s="6" customFormat="1" x14ac:dyDescent="0.25">
      <c r="A20" s="105">
        <v>2021</v>
      </c>
      <c r="B20" s="106">
        <v>266.23599999999999</v>
      </c>
      <c r="C20" s="106">
        <v>275.70299999999997</v>
      </c>
      <c r="D20" s="106">
        <v>270.97000000000003</v>
      </c>
      <c r="E20" s="107">
        <f t="shared" si="0"/>
        <v>0.25855190127401861</v>
      </c>
      <c r="F20" s="108">
        <f t="shared" si="3"/>
        <v>24.189367542486636</v>
      </c>
      <c r="G20" s="108">
        <f t="shared" si="4"/>
        <v>65.293672638096083</v>
      </c>
      <c r="H20" s="109">
        <v>2022</v>
      </c>
      <c r="I20" s="187"/>
    </row>
    <row r="21" spans="1:14" s="6" customFormat="1" ht="12.75" customHeight="1" x14ac:dyDescent="0.25">
      <c r="A21" s="105">
        <v>2022</v>
      </c>
      <c r="B21" s="106">
        <v>288.34699999999998</v>
      </c>
      <c r="C21" s="106">
        <v>296.96300000000002</v>
      </c>
      <c r="D21" s="106">
        <v>292.65499999999997</v>
      </c>
      <c r="E21" s="107">
        <f t="shared" si="0"/>
        <v>0.35927042354263516</v>
      </c>
      <c r="F21" s="108">
        <f t="shared" si="3"/>
        <v>26.125177540489446</v>
      </c>
      <c r="G21" s="108">
        <f t="shared" si="4"/>
        <v>70.518949573391922</v>
      </c>
      <c r="H21" s="109">
        <v>2023</v>
      </c>
      <c r="I21" s="187"/>
    </row>
    <row r="22" spans="1:14" s="6" customFormat="1" ht="13.8" thickBot="1" x14ac:dyDescent="0.3">
      <c r="A22" s="70">
        <v>2023</v>
      </c>
      <c r="B22" s="71">
        <v>302.40800000000002</v>
      </c>
      <c r="C22" s="71">
        <v>306.99599999999998</v>
      </c>
      <c r="D22" s="71">
        <v>304.702</v>
      </c>
      <c r="E22" s="72">
        <f t="shared" si="0"/>
        <v>0.41522412599917324</v>
      </c>
      <c r="F22" s="73">
        <f t="shared" si="3"/>
        <v>27.200607701704108</v>
      </c>
      <c r="G22" s="73">
        <f t="shared" si="4"/>
        <v>73.42182765683711</v>
      </c>
      <c r="H22" s="74">
        <v>2024</v>
      </c>
      <c r="I22" s="188"/>
    </row>
    <row r="23" spans="1:14" s="6" customFormat="1" x14ac:dyDescent="0.25">
      <c r="A23" s="113">
        <v>2024</v>
      </c>
      <c r="B23" s="114"/>
      <c r="C23" s="114"/>
      <c r="D23" s="114"/>
      <c r="E23" s="115"/>
      <c r="F23" s="116">
        <f t="shared" ref="F23:F34" si="5">F22*0.02+F22</f>
        <v>27.74461985573819</v>
      </c>
      <c r="G23" s="116">
        <f t="shared" ref="G23:G34" si="6">G22*0.02+G22</f>
        <v>74.89026420997385</v>
      </c>
      <c r="H23" s="117">
        <v>2025</v>
      </c>
      <c r="I23" s="183" t="s">
        <v>58</v>
      </c>
    </row>
    <row r="24" spans="1:14" s="6" customFormat="1" x14ac:dyDescent="0.25">
      <c r="A24" s="10">
        <v>2025</v>
      </c>
      <c r="B24" s="61"/>
      <c r="C24" s="61"/>
      <c r="D24" s="61"/>
      <c r="E24" s="63"/>
      <c r="F24" s="19">
        <f t="shared" si="5"/>
        <v>28.299512252852953</v>
      </c>
      <c r="G24" s="19">
        <f t="shared" si="6"/>
        <v>76.388069494173322</v>
      </c>
      <c r="H24" s="8">
        <v>2026</v>
      </c>
      <c r="I24" s="184"/>
    </row>
    <row r="25" spans="1:14" s="6" customFormat="1" x14ac:dyDescent="0.25">
      <c r="A25" s="10">
        <v>2026</v>
      </c>
      <c r="B25" s="61"/>
      <c r="C25" s="61"/>
      <c r="D25" s="61"/>
      <c r="E25" s="63"/>
      <c r="F25" s="19">
        <f t="shared" si="5"/>
        <v>28.865502497910011</v>
      </c>
      <c r="G25" s="19">
        <f t="shared" si="6"/>
        <v>77.915830884056788</v>
      </c>
      <c r="H25" s="8">
        <v>2027</v>
      </c>
      <c r="I25" s="184"/>
    </row>
    <row r="26" spans="1:14" s="6" customFormat="1" x14ac:dyDescent="0.25">
      <c r="A26" s="10">
        <v>2027</v>
      </c>
      <c r="B26" s="61"/>
      <c r="C26" s="61"/>
      <c r="D26" s="61"/>
      <c r="E26" s="63"/>
      <c r="F26" s="19">
        <f t="shared" si="5"/>
        <v>29.442812547868211</v>
      </c>
      <c r="G26" s="19">
        <f t="shared" si="6"/>
        <v>79.474147501737917</v>
      </c>
      <c r="H26" s="8">
        <v>2028</v>
      </c>
      <c r="I26" s="184"/>
    </row>
    <row r="27" spans="1:14" s="6" customFormat="1" x14ac:dyDescent="0.25">
      <c r="A27" s="10">
        <v>2028</v>
      </c>
      <c r="B27" s="61"/>
      <c r="C27" s="61"/>
      <c r="D27" s="61"/>
      <c r="E27" s="63"/>
      <c r="F27" s="19">
        <f t="shared" si="5"/>
        <v>30.031668798825574</v>
      </c>
      <c r="G27" s="19">
        <f t="shared" si="6"/>
        <v>81.063630451772681</v>
      </c>
      <c r="H27" s="8">
        <v>2029</v>
      </c>
      <c r="I27" s="184"/>
    </row>
    <row r="28" spans="1:14" s="6" customFormat="1" x14ac:dyDescent="0.25">
      <c r="A28" s="10">
        <v>2029</v>
      </c>
      <c r="B28" s="61"/>
      <c r="C28" s="61"/>
      <c r="D28" s="61"/>
      <c r="E28" s="63"/>
      <c r="F28" s="19">
        <f t="shared" si="5"/>
        <v>30.632302174802085</v>
      </c>
      <c r="G28" s="19">
        <f t="shared" si="6"/>
        <v>82.684903060808139</v>
      </c>
      <c r="H28" s="8">
        <v>2030</v>
      </c>
      <c r="I28" s="184"/>
    </row>
    <row r="29" spans="1:14" s="6" customFormat="1" x14ac:dyDescent="0.25">
      <c r="A29" s="10">
        <v>2030</v>
      </c>
      <c r="B29" s="61"/>
      <c r="C29" s="61"/>
      <c r="D29" s="61"/>
      <c r="E29" s="63"/>
      <c r="F29" s="19">
        <f t="shared" si="5"/>
        <v>31.244948218298127</v>
      </c>
      <c r="G29" s="19">
        <f t="shared" si="6"/>
        <v>84.338601122024301</v>
      </c>
      <c r="H29" s="8">
        <v>2031</v>
      </c>
      <c r="I29" s="184"/>
    </row>
    <row r="30" spans="1:14" s="6" customFormat="1" x14ac:dyDescent="0.25">
      <c r="A30" s="10">
        <v>2031</v>
      </c>
      <c r="B30" s="61"/>
      <c r="C30" s="61"/>
      <c r="D30" s="61"/>
      <c r="E30" s="63"/>
      <c r="F30" s="19">
        <f t="shared" si="5"/>
        <v>31.869847182664088</v>
      </c>
      <c r="G30" s="19">
        <f t="shared" si="6"/>
        <v>86.02537314446478</v>
      </c>
      <c r="H30" s="8">
        <v>2032</v>
      </c>
      <c r="I30" s="184"/>
    </row>
    <row r="31" spans="1:14" s="6" customFormat="1" x14ac:dyDescent="0.25">
      <c r="A31" s="10">
        <v>2032</v>
      </c>
      <c r="B31" s="61"/>
      <c r="C31" s="61"/>
      <c r="D31" s="61"/>
      <c r="E31" s="63"/>
      <c r="F31" s="19">
        <f t="shared" si="5"/>
        <v>32.507244126317367</v>
      </c>
      <c r="G31" s="19">
        <f t="shared" si="6"/>
        <v>87.745880607354081</v>
      </c>
      <c r="H31" s="8">
        <v>2033</v>
      </c>
      <c r="I31" s="184"/>
    </row>
    <row r="32" spans="1:14" s="6" customFormat="1" x14ac:dyDescent="0.25">
      <c r="A32" s="10">
        <v>2033</v>
      </c>
      <c r="B32" s="61"/>
      <c r="C32" s="61"/>
      <c r="D32" s="61"/>
      <c r="E32" s="63"/>
      <c r="F32" s="19">
        <f t="shared" si="5"/>
        <v>33.157389008843715</v>
      </c>
      <c r="G32" s="19">
        <f t="shared" si="6"/>
        <v>89.500798219501164</v>
      </c>
      <c r="H32" s="8">
        <v>2034</v>
      </c>
      <c r="I32" s="184"/>
    </row>
    <row r="33" spans="1:9" s="6" customFormat="1" x14ac:dyDescent="0.25">
      <c r="A33" s="10">
        <v>2034</v>
      </c>
      <c r="B33" s="61"/>
      <c r="C33" s="61"/>
      <c r="D33" s="61"/>
      <c r="E33" s="63"/>
      <c r="F33" s="19">
        <f t="shared" si="5"/>
        <v>33.820536789020586</v>
      </c>
      <c r="G33" s="19">
        <f t="shared" si="6"/>
        <v>91.290814183891186</v>
      </c>
      <c r="H33" s="8">
        <v>2035</v>
      </c>
      <c r="I33" s="184"/>
    </row>
    <row r="34" spans="1:9" s="6" customFormat="1" ht="13.8" thickBot="1" x14ac:dyDescent="0.3">
      <c r="A34" s="11">
        <v>2035</v>
      </c>
      <c r="B34" s="62"/>
      <c r="C34" s="62"/>
      <c r="D34" s="62"/>
      <c r="E34" s="64"/>
      <c r="F34" s="20">
        <f t="shared" si="5"/>
        <v>34.496947524801001</v>
      </c>
      <c r="G34" s="20">
        <f t="shared" si="6"/>
        <v>93.11663046756901</v>
      </c>
      <c r="H34" s="9">
        <v>2036</v>
      </c>
      <c r="I34" s="185"/>
    </row>
    <row r="36" spans="1:9" x14ac:dyDescent="0.25">
      <c r="A36" s="38" t="s">
        <v>148</v>
      </c>
    </row>
    <row r="38" spans="1:9" x14ac:dyDescent="0.25">
      <c r="A38" s="44"/>
    </row>
    <row r="39" spans="1:9" x14ac:dyDescent="0.25">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09375" defaultRowHeight="14.4" x14ac:dyDescent="0.3"/>
  <cols>
    <col min="1" max="16384" width="9.109375" style="27"/>
  </cols>
  <sheetData>
    <row r="1" spans="1:15" x14ac:dyDescent="0.3">
      <c r="A1" s="203" t="s">
        <v>30</v>
      </c>
      <c r="B1" s="204"/>
      <c r="C1" s="204"/>
      <c r="D1" s="204"/>
      <c r="E1" s="204"/>
      <c r="F1" s="204"/>
      <c r="G1" s="204"/>
      <c r="H1" s="204"/>
      <c r="I1" s="204"/>
      <c r="J1" s="204"/>
      <c r="K1" s="204"/>
      <c r="L1" s="204"/>
      <c r="M1" s="204"/>
      <c r="N1" s="204"/>
      <c r="O1" s="204"/>
    </row>
    <row r="2" spans="1:15" s="29" customFormat="1" ht="46.5" customHeight="1" x14ac:dyDescent="0.3">
      <c r="A2" s="28"/>
      <c r="B2" s="201" t="s">
        <v>57</v>
      </c>
      <c r="C2" s="201"/>
      <c r="D2" s="201"/>
      <c r="E2" s="201"/>
      <c r="F2" s="201"/>
      <c r="G2" s="201"/>
      <c r="H2" s="201"/>
      <c r="I2" s="201"/>
      <c r="J2" s="201"/>
      <c r="K2" s="201"/>
      <c r="L2" s="201"/>
      <c r="M2" s="201"/>
      <c r="N2" s="201"/>
      <c r="O2" s="201"/>
    </row>
    <row r="3" spans="1:15" s="29" customFormat="1" ht="15" hidden="1" customHeight="1" x14ac:dyDescent="0.3">
      <c r="A3" s="28"/>
      <c r="B3" s="205" t="s">
        <v>27</v>
      </c>
      <c r="C3" s="201"/>
      <c r="D3" s="201"/>
      <c r="E3" s="201"/>
      <c r="F3" s="201"/>
      <c r="G3" s="201"/>
      <c r="H3" s="201"/>
      <c r="I3" s="201"/>
      <c r="J3" s="201"/>
      <c r="K3" s="201"/>
      <c r="L3" s="201"/>
      <c r="M3" s="201"/>
      <c r="N3" s="201"/>
      <c r="O3" s="201"/>
    </row>
    <row r="4" spans="1:15" s="29" customFormat="1" ht="30.75" hidden="1" customHeight="1" x14ac:dyDescent="0.3">
      <c r="A4" s="28"/>
      <c r="B4" s="200" t="s">
        <v>54</v>
      </c>
      <c r="C4" s="200"/>
      <c r="D4" s="200"/>
      <c r="E4" s="200"/>
      <c r="F4" s="200"/>
      <c r="G4" s="200"/>
      <c r="H4" s="200"/>
      <c r="I4" s="200"/>
      <c r="J4" s="200"/>
      <c r="K4" s="200"/>
      <c r="L4" s="200"/>
      <c r="M4" s="200"/>
      <c r="N4" s="200"/>
      <c r="O4" s="200"/>
    </row>
    <row r="5" spans="1:15" s="29" customFormat="1" ht="15" hidden="1" customHeight="1" x14ac:dyDescent="0.3">
      <c r="A5" s="28"/>
      <c r="B5" s="45" t="s">
        <v>53</v>
      </c>
      <c r="C5" s="32"/>
      <c r="D5" s="32"/>
      <c r="E5" s="32"/>
      <c r="F5" s="32"/>
      <c r="G5" s="32"/>
      <c r="H5" s="32"/>
      <c r="I5" s="32"/>
      <c r="J5" s="32"/>
      <c r="K5" s="32"/>
      <c r="L5" s="32"/>
      <c r="M5" s="32"/>
      <c r="N5" s="32"/>
      <c r="O5" s="32"/>
    </row>
    <row r="6" spans="1:15" s="29" customFormat="1" ht="45" hidden="1" customHeight="1" x14ac:dyDescent="0.3">
      <c r="A6" s="28"/>
      <c r="B6" s="206" t="s">
        <v>55</v>
      </c>
      <c r="C6" s="201"/>
      <c r="D6" s="201"/>
      <c r="E6" s="201"/>
      <c r="F6" s="201"/>
      <c r="G6" s="201"/>
      <c r="H6" s="201"/>
      <c r="I6" s="201"/>
      <c r="J6" s="201"/>
      <c r="K6" s="201"/>
      <c r="L6" s="201"/>
      <c r="M6" s="201"/>
      <c r="N6" s="201"/>
      <c r="O6" s="201"/>
    </row>
    <row r="7" spans="1:15" s="29" customFormat="1" x14ac:dyDescent="0.3">
      <c r="A7" s="28"/>
      <c r="B7" s="210" t="s">
        <v>53</v>
      </c>
      <c r="C7" s="210"/>
      <c r="D7" s="210"/>
      <c r="E7" s="210"/>
      <c r="F7" s="210"/>
      <c r="G7" s="210"/>
      <c r="H7" s="32"/>
      <c r="I7" s="32"/>
      <c r="J7" s="32"/>
      <c r="K7" s="32"/>
      <c r="L7" s="32"/>
      <c r="M7" s="32"/>
      <c r="N7" s="32"/>
      <c r="O7" s="32"/>
    </row>
    <row r="8" spans="1:15" s="29" customFormat="1" ht="60" customHeight="1" x14ac:dyDescent="0.3">
      <c r="A8" s="28"/>
      <c r="B8" s="209" t="s">
        <v>98</v>
      </c>
      <c r="C8" s="209"/>
      <c r="D8" s="209"/>
      <c r="E8" s="209"/>
      <c r="F8" s="209"/>
      <c r="G8" s="209"/>
      <c r="H8" s="209"/>
      <c r="I8" s="209"/>
      <c r="J8" s="209"/>
      <c r="K8" s="209"/>
      <c r="L8" s="209"/>
      <c r="M8" s="209"/>
      <c r="N8" s="209"/>
      <c r="O8" s="209"/>
    </row>
    <row r="9" spans="1:15" ht="5.0999999999999996" customHeight="1" x14ac:dyDescent="0.3">
      <c r="A9" s="30"/>
    </row>
    <row r="10" spans="1:15" ht="15" customHeight="1" x14ac:dyDescent="0.3">
      <c r="A10" s="31" t="s">
        <v>28</v>
      </c>
      <c r="B10" s="207" t="s">
        <v>135</v>
      </c>
      <c r="C10" s="208"/>
      <c r="D10" s="208"/>
      <c r="E10" s="208"/>
      <c r="F10" s="208"/>
      <c r="G10" s="208"/>
      <c r="H10" s="208"/>
      <c r="I10" s="208"/>
      <c r="J10" s="208"/>
      <c r="K10" s="208"/>
      <c r="L10" s="208"/>
      <c r="M10" s="208"/>
      <c r="N10" s="208"/>
      <c r="O10" s="208"/>
    </row>
    <row r="11" spans="1:15" ht="15" customHeight="1" x14ac:dyDescent="0.3">
      <c r="A11" s="30"/>
      <c r="B11" s="201" t="s">
        <v>71</v>
      </c>
      <c r="C11" s="202"/>
      <c r="D11" s="202"/>
      <c r="E11" s="202"/>
      <c r="F11" s="202"/>
      <c r="G11" s="202"/>
      <c r="H11" s="202"/>
      <c r="I11" s="202"/>
      <c r="J11" s="202"/>
      <c r="K11" s="202"/>
      <c r="L11" s="202"/>
      <c r="M11" s="202"/>
      <c r="N11" s="202"/>
      <c r="O11" s="202"/>
    </row>
    <row r="12" spans="1:15" ht="15" customHeight="1" x14ac:dyDescent="0.3">
      <c r="A12" s="30"/>
      <c r="C12" s="201" t="s">
        <v>95</v>
      </c>
      <c r="D12" s="202"/>
      <c r="E12" s="202"/>
      <c r="F12" s="202"/>
      <c r="G12" s="202"/>
      <c r="H12" s="202"/>
      <c r="I12" s="202"/>
      <c r="J12" s="202"/>
      <c r="K12" s="202"/>
      <c r="L12" s="202"/>
      <c r="M12" s="202"/>
      <c r="N12" s="202"/>
      <c r="O12" s="202"/>
    </row>
    <row r="13" spans="1:15" ht="15" customHeight="1" x14ac:dyDescent="0.3">
      <c r="A13" s="30"/>
      <c r="B13" s="201" t="s">
        <v>149</v>
      </c>
      <c r="C13" s="202"/>
      <c r="D13" s="202"/>
      <c r="E13" s="202"/>
      <c r="F13" s="202"/>
      <c r="G13" s="202"/>
      <c r="H13" s="202"/>
      <c r="I13" s="202"/>
      <c r="J13" s="202"/>
      <c r="K13" s="202"/>
      <c r="L13" s="202"/>
      <c r="M13" s="202"/>
      <c r="N13" s="202"/>
      <c r="O13" s="202"/>
    </row>
    <row r="14" spans="1:15" ht="15" customHeight="1" x14ac:dyDescent="0.3">
      <c r="A14" s="30"/>
      <c r="C14" s="201" t="s">
        <v>136</v>
      </c>
      <c r="D14" s="202"/>
      <c r="E14" s="202"/>
      <c r="F14" s="202"/>
      <c r="G14" s="202"/>
      <c r="H14" s="202"/>
      <c r="I14" s="202"/>
      <c r="J14" s="202"/>
      <c r="K14" s="202"/>
      <c r="L14" s="202"/>
      <c r="M14" s="202"/>
      <c r="N14" s="202"/>
      <c r="O14" s="202"/>
    </row>
    <row r="15" spans="1:15" ht="15" customHeight="1" x14ac:dyDescent="0.3">
      <c r="A15" s="30"/>
      <c r="B15" s="201" t="s">
        <v>137</v>
      </c>
      <c r="C15" s="202"/>
      <c r="D15" s="202"/>
      <c r="E15" s="202"/>
      <c r="F15" s="202"/>
      <c r="G15" s="202"/>
      <c r="H15" s="202"/>
      <c r="I15" s="202"/>
      <c r="J15" s="202"/>
      <c r="K15" s="202"/>
      <c r="L15" s="202"/>
      <c r="M15" s="202"/>
      <c r="N15" s="202"/>
      <c r="O15" s="202"/>
    </row>
    <row r="16" spans="1:15" ht="30" customHeight="1" x14ac:dyDescent="0.3">
      <c r="A16" s="30"/>
      <c r="C16" s="201" t="s">
        <v>138</v>
      </c>
      <c r="D16" s="201"/>
      <c r="E16" s="201"/>
      <c r="F16" s="201"/>
      <c r="G16" s="201"/>
      <c r="H16" s="201"/>
      <c r="I16" s="201"/>
      <c r="J16" s="201"/>
      <c r="K16" s="201"/>
      <c r="L16" s="201"/>
      <c r="M16" s="201"/>
      <c r="N16" s="201"/>
      <c r="O16" s="201"/>
    </row>
    <row r="17" spans="1:15" ht="15" customHeight="1" x14ac:dyDescent="0.3">
      <c r="A17" s="30"/>
      <c r="C17" s="201" t="s">
        <v>139</v>
      </c>
      <c r="D17" s="201"/>
      <c r="E17" s="201"/>
      <c r="F17" s="201"/>
      <c r="G17" s="201"/>
      <c r="H17" s="201"/>
      <c r="I17" s="201"/>
      <c r="J17" s="201"/>
      <c r="K17" s="201"/>
      <c r="L17" s="201"/>
      <c r="M17" s="201"/>
      <c r="N17" s="201"/>
      <c r="O17" s="201"/>
    </row>
    <row r="18" spans="1:15" ht="9.9" customHeight="1" x14ac:dyDescent="0.3">
      <c r="A18" s="30"/>
      <c r="C18" s="32"/>
      <c r="D18" s="32"/>
      <c r="E18" s="32"/>
      <c r="F18" s="32"/>
      <c r="G18" s="32"/>
      <c r="H18" s="32"/>
      <c r="I18" s="32"/>
      <c r="J18" s="32"/>
      <c r="K18" s="32"/>
      <c r="L18" s="32"/>
      <c r="M18" s="32"/>
      <c r="N18" s="32"/>
      <c r="O18" s="32"/>
    </row>
    <row r="19" spans="1:15" x14ac:dyDescent="0.3">
      <c r="A19" s="212" t="s">
        <v>72</v>
      </c>
      <c r="B19" s="202"/>
      <c r="C19" s="202"/>
      <c r="D19" s="202"/>
      <c r="E19" s="202"/>
      <c r="F19" s="202"/>
      <c r="G19" s="202"/>
      <c r="H19" s="202"/>
      <c r="I19" s="202"/>
      <c r="J19" s="202"/>
      <c r="K19" s="202"/>
      <c r="L19" s="202"/>
      <c r="M19" s="202"/>
      <c r="N19" s="202"/>
      <c r="O19" s="202"/>
    </row>
    <row r="20" spans="1:15" ht="45" customHeight="1" x14ac:dyDescent="0.3">
      <c r="A20" s="33"/>
      <c r="B20" s="201" t="s">
        <v>123</v>
      </c>
      <c r="C20" s="201"/>
      <c r="D20" s="201"/>
      <c r="E20" s="201"/>
      <c r="F20" s="201"/>
      <c r="G20" s="201"/>
      <c r="H20" s="201"/>
      <c r="I20" s="201"/>
      <c r="J20" s="201"/>
      <c r="K20" s="201"/>
      <c r="L20" s="201"/>
      <c r="M20" s="201"/>
      <c r="N20" s="201"/>
      <c r="O20" s="201"/>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85" t="s">
        <v>99</v>
      </c>
      <c r="C22" s="86" t="s">
        <v>102</v>
      </c>
      <c r="D22" s="85" t="s">
        <v>99</v>
      </c>
      <c r="E22" s="86" t="s">
        <v>102</v>
      </c>
      <c r="F22" s="85" t="s">
        <v>99</v>
      </c>
      <c r="G22" s="86" t="s">
        <v>102</v>
      </c>
      <c r="H22" s="85"/>
      <c r="I22" s="85" t="s">
        <v>100</v>
      </c>
      <c r="J22" s="85" t="s">
        <v>101</v>
      </c>
      <c r="K22" s="85" t="s">
        <v>100</v>
      </c>
      <c r="L22" s="85" t="s">
        <v>101</v>
      </c>
      <c r="M22" s="85"/>
      <c r="N22" s="85"/>
      <c r="O22" s="85"/>
    </row>
    <row r="23" spans="1:15" ht="9.9" customHeight="1" x14ac:dyDescent="0.3">
      <c r="A23" s="33"/>
      <c r="B23" s="88">
        <v>2000</v>
      </c>
      <c r="C23" s="111">
        <v>3.4</v>
      </c>
      <c r="D23" s="88">
        <v>2010</v>
      </c>
      <c r="E23" s="111">
        <v>1.6</v>
      </c>
      <c r="F23" s="88">
        <v>2020</v>
      </c>
      <c r="G23" s="111">
        <v>1.2</v>
      </c>
      <c r="H23" s="88"/>
      <c r="I23" s="88" t="s">
        <v>111</v>
      </c>
      <c r="J23" s="112">
        <f>AVERAGE(C23:C32)</f>
        <v>2.5599999999999996</v>
      </c>
      <c r="K23" s="88" t="s">
        <v>105</v>
      </c>
      <c r="L23" s="112">
        <f>AVERAGE(E23:E32)</f>
        <v>1.77</v>
      </c>
      <c r="M23" s="88"/>
      <c r="N23" s="88"/>
      <c r="O23" s="85"/>
    </row>
    <row r="24" spans="1:15" ht="9.9" customHeight="1" x14ac:dyDescent="0.3">
      <c r="A24" s="33"/>
      <c r="B24" s="88">
        <v>2001</v>
      </c>
      <c r="C24" s="111">
        <v>2.8</v>
      </c>
      <c r="D24" s="88">
        <v>2011</v>
      </c>
      <c r="E24" s="111">
        <v>3.2</v>
      </c>
      <c r="F24" s="88">
        <v>2021</v>
      </c>
      <c r="G24" s="111">
        <v>4.7</v>
      </c>
      <c r="H24" s="88"/>
      <c r="I24" s="88" t="s">
        <v>110</v>
      </c>
      <c r="J24" s="112">
        <f>AVERAGE(C24:C32,E23)</f>
        <v>2.3800000000000003</v>
      </c>
      <c r="K24" s="88" t="s">
        <v>104</v>
      </c>
      <c r="L24" s="112">
        <f>AVERAGE(E24:E32,G23)</f>
        <v>1.73</v>
      </c>
      <c r="M24" s="88"/>
      <c r="N24" s="88"/>
      <c r="O24" s="85"/>
    </row>
    <row r="25" spans="1:15" ht="9.9" customHeight="1" x14ac:dyDescent="0.3">
      <c r="A25" s="33"/>
      <c r="B25" s="88">
        <v>2002</v>
      </c>
      <c r="C25" s="111">
        <v>1.6</v>
      </c>
      <c r="D25" s="88">
        <v>2012</v>
      </c>
      <c r="E25" s="111">
        <v>2.1</v>
      </c>
      <c r="F25" s="88">
        <v>2022</v>
      </c>
      <c r="G25" s="111">
        <v>8</v>
      </c>
      <c r="H25" s="88"/>
      <c r="I25" s="88" t="s">
        <v>112</v>
      </c>
      <c r="J25" s="112">
        <f>AVERAGE(C25:C32,E23:E24)</f>
        <v>2.4200000000000004</v>
      </c>
      <c r="K25" s="88" t="s">
        <v>103</v>
      </c>
      <c r="L25" s="112">
        <f>AVERAGE(E25:E32,G23:G24)</f>
        <v>1.8800000000000001</v>
      </c>
      <c r="M25" s="88"/>
      <c r="N25" s="88"/>
      <c r="O25" s="85"/>
    </row>
    <row r="26" spans="1:15" ht="9.9" customHeight="1" x14ac:dyDescent="0.3">
      <c r="A26" s="33"/>
      <c r="B26" s="88">
        <v>2003</v>
      </c>
      <c r="C26" s="111">
        <v>2.2999999999999998</v>
      </c>
      <c r="D26" s="88">
        <v>2013</v>
      </c>
      <c r="E26" s="111">
        <v>1.5</v>
      </c>
      <c r="F26" s="88">
        <v>2023</v>
      </c>
      <c r="G26" s="111">
        <v>4.0999999999999996</v>
      </c>
      <c r="H26" s="88"/>
      <c r="I26" s="88" t="s">
        <v>113</v>
      </c>
      <c r="J26" s="112">
        <f>AVERAGE(C26:C32,E23:E25)</f>
        <v>2.4700000000000006</v>
      </c>
      <c r="K26" s="88" t="s">
        <v>116</v>
      </c>
      <c r="L26" s="112">
        <f>IF(G25="","",AVERAGE(E26:E32,G23:G25))</f>
        <v>2.4699999999999998</v>
      </c>
      <c r="M26" s="88"/>
      <c r="N26" s="88"/>
      <c r="O26" s="85"/>
    </row>
    <row r="27" spans="1:15" ht="9.9" customHeight="1" x14ac:dyDescent="0.3">
      <c r="A27" s="33"/>
      <c r="B27" s="88">
        <v>2004</v>
      </c>
      <c r="C27" s="111">
        <v>2.7</v>
      </c>
      <c r="D27" s="88">
        <v>2014</v>
      </c>
      <c r="E27" s="111">
        <v>1.6</v>
      </c>
      <c r="F27" s="88">
        <v>2024</v>
      </c>
      <c r="G27" s="111"/>
      <c r="H27" s="88"/>
      <c r="I27" s="88" t="s">
        <v>114</v>
      </c>
      <c r="J27" s="112">
        <f>AVERAGE(C27:C32,E23:E26)</f>
        <v>2.39</v>
      </c>
      <c r="K27" s="88" t="s">
        <v>117</v>
      </c>
      <c r="L27" s="112">
        <f>IF(G26="","",AVERAGE(E27:E32,G23:G26))</f>
        <v>2.7299999999999995</v>
      </c>
      <c r="M27" s="88"/>
      <c r="N27" s="88"/>
      <c r="O27" s="85"/>
    </row>
    <row r="28" spans="1:15" ht="9.9" customHeight="1" x14ac:dyDescent="0.3">
      <c r="A28" s="33"/>
      <c r="B28" s="88">
        <v>2005</v>
      </c>
      <c r="C28" s="111">
        <v>3.4</v>
      </c>
      <c r="D28" s="88">
        <v>2015</v>
      </c>
      <c r="E28" s="111">
        <v>0.1</v>
      </c>
      <c r="F28" s="88">
        <v>2025</v>
      </c>
      <c r="G28" s="111"/>
      <c r="H28" s="88"/>
      <c r="I28" s="88" t="s">
        <v>115</v>
      </c>
      <c r="J28" s="112">
        <f>AVERAGE(C28:C32,E23:E27)</f>
        <v>2.2800000000000002</v>
      </c>
      <c r="K28" s="88" t="s">
        <v>118</v>
      </c>
      <c r="L28" s="112" t="str">
        <f>IF(G27="","",AVERAGE(E28:E32,G23:G27))</f>
        <v/>
      </c>
      <c r="M28" s="88"/>
      <c r="N28" s="88"/>
      <c r="O28" s="85"/>
    </row>
    <row r="29" spans="1:15" ht="9.9" customHeight="1" x14ac:dyDescent="0.3">
      <c r="A29" s="33"/>
      <c r="B29" s="88">
        <v>2006</v>
      </c>
      <c r="C29" s="111">
        <v>3.2</v>
      </c>
      <c r="D29" s="88">
        <v>2016</v>
      </c>
      <c r="E29" s="111">
        <v>1.3</v>
      </c>
      <c r="F29" s="88">
        <v>2026</v>
      </c>
      <c r="G29" s="111"/>
      <c r="H29" s="88"/>
      <c r="I29" s="88" t="s">
        <v>109</v>
      </c>
      <c r="J29" s="112">
        <f>AVERAGE(C29:C32,E23:E28)</f>
        <v>1.9500000000000004</v>
      </c>
      <c r="K29" s="88" t="s">
        <v>119</v>
      </c>
      <c r="L29" s="112" t="str">
        <f>IF(G28="","",AVERAGE(E29:E32,G23:G28))</f>
        <v/>
      </c>
      <c r="M29" s="88"/>
      <c r="N29" s="88"/>
      <c r="O29" s="85"/>
    </row>
    <row r="30" spans="1:15" ht="9.9" customHeight="1" x14ac:dyDescent="0.3">
      <c r="A30" s="33"/>
      <c r="B30" s="88">
        <v>2007</v>
      </c>
      <c r="C30" s="111">
        <v>2.8</v>
      </c>
      <c r="D30" s="88">
        <v>2017</v>
      </c>
      <c r="E30" s="111">
        <v>2.1</v>
      </c>
      <c r="F30" s="88">
        <v>2027</v>
      </c>
      <c r="G30" s="111"/>
      <c r="H30" s="88"/>
      <c r="I30" s="88" t="s">
        <v>108</v>
      </c>
      <c r="J30" s="112">
        <f>AVERAGE(C30:C32,E23:E29)</f>
        <v>1.7600000000000002</v>
      </c>
      <c r="K30" s="88" t="s">
        <v>120</v>
      </c>
      <c r="L30" s="112" t="str">
        <f>IF(G29="","",AVERAGE(E30:E32,G23:G29))</f>
        <v/>
      </c>
      <c r="M30" s="88"/>
      <c r="N30" s="88"/>
      <c r="O30" s="85"/>
    </row>
    <row r="31" spans="1:15" ht="9.9" customHeight="1" x14ac:dyDescent="0.3">
      <c r="A31" s="33"/>
      <c r="B31" s="88">
        <v>2008</v>
      </c>
      <c r="C31" s="111">
        <v>3.8</v>
      </c>
      <c r="D31" s="88">
        <v>2018</v>
      </c>
      <c r="E31" s="111">
        <v>2.4</v>
      </c>
      <c r="F31" s="88">
        <v>2028</v>
      </c>
      <c r="G31" s="111"/>
      <c r="H31" s="88"/>
      <c r="I31" s="88" t="s">
        <v>107</v>
      </c>
      <c r="J31" s="112">
        <f>AVERAGE(C31:C32,E23:E30)</f>
        <v>1.69</v>
      </c>
      <c r="K31" s="88" t="s">
        <v>121</v>
      </c>
      <c r="L31" s="112" t="str">
        <f>IF(G30="","",AVERAGE(E31:E32,G23:G30))</f>
        <v/>
      </c>
      <c r="M31" s="88"/>
      <c r="N31" s="88"/>
      <c r="O31" s="85"/>
    </row>
    <row r="32" spans="1:15" ht="9.9" customHeight="1" x14ac:dyDescent="0.3">
      <c r="A32" s="33"/>
      <c r="B32" s="88">
        <v>2009</v>
      </c>
      <c r="C32" s="111">
        <v>-0.4</v>
      </c>
      <c r="D32" s="88">
        <v>2019</v>
      </c>
      <c r="E32" s="111">
        <v>1.8</v>
      </c>
      <c r="F32" s="88">
        <v>2029</v>
      </c>
      <c r="G32" s="111"/>
      <c r="H32" s="88"/>
      <c r="I32" s="88" t="s">
        <v>106</v>
      </c>
      <c r="J32" s="112">
        <f>AVERAGE(C32,E23:E31)</f>
        <v>1.55</v>
      </c>
      <c r="K32" s="88" t="s">
        <v>122</v>
      </c>
      <c r="L32" s="112" t="str">
        <f>IF(G31="","",AVERAGE(E32,G23:G31))</f>
        <v/>
      </c>
      <c r="M32" s="88"/>
      <c r="N32" s="88"/>
      <c r="O32" s="87"/>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29</v>
      </c>
      <c r="B34" s="207" t="s">
        <v>140</v>
      </c>
      <c r="C34" s="207"/>
      <c r="D34" s="207"/>
      <c r="E34" s="207"/>
      <c r="F34" s="207"/>
      <c r="G34" s="207"/>
      <c r="H34" s="207"/>
      <c r="I34" s="207"/>
      <c r="J34" s="207"/>
      <c r="K34" s="207"/>
      <c r="L34" s="207"/>
      <c r="M34" s="207"/>
      <c r="N34" s="207"/>
      <c r="O34" s="207"/>
    </row>
    <row r="35" spans="1:15" x14ac:dyDescent="0.3">
      <c r="A35" s="30"/>
      <c r="B35" s="201" t="s">
        <v>141</v>
      </c>
      <c r="C35" s="213"/>
      <c r="D35" s="213"/>
      <c r="E35" s="213"/>
      <c r="F35" s="213"/>
      <c r="G35" s="213"/>
      <c r="H35" s="213"/>
      <c r="I35" s="213"/>
      <c r="J35" s="213"/>
      <c r="K35" s="213"/>
      <c r="L35" s="213"/>
      <c r="M35" s="213"/>
      <c r="N35" s="213"/>
      <c r="O35" s="213"/>
    </row>
    <row r="36" spans="1:15" x14ac:dyDescent="0.3">
      <c r="A36" s="30"/>
      <c r="B36" s="32"/>
      <c r="C36" s="201" t="s">
        <v>142</v>
      </c>
      <c r="D36" s="213"/>
      <c r="E36" s="213"/>
      <c r="F36" s="213"/>
      <c r="G36" s="213"/>
      <c r="H36" s="213"/>
      <c r="I36" s="213"/>
      <c r="J36" s="213"/>
      <c r="K36" s="213"/>
      <c r="L36" s="213"/>
      <c r="M36" s="213"/>
      <c r="N36" s="213"/>
      <c r="O36" s="213"/>
    </row>
    <row r="37" spans="1:15" x14ac:dyDescent="0.3">
      <c r="A37" s="30"/>
      <c r="B37" s="32"/>
      <c r="C37" s="201" t="s">
        <v>143</v>
      </c>
      <c r="D37" s="213"/>
      <c r="E37" s="213"/>
      <c r="F37" s="213"/>
      <c r="G37" s="213"/>
      <c r="H37" s="213"/>
      <c r="I37" s="213"/>
      <c r="J37" s="213"/>
      <c r="K37" s="213"/>
      <c r="L37" s="213"/>
      <c r="M37" s="213"/>
      <c r="N37" s="213"/>
      <c r="O37" s="213"/>
    </row>
    <row r="38" spans="1:15" x14ac:dyDescent="0.3">
      <c r="A38" s="30"/>
      <c r="B38" s="201" t="s">
        <v>144</v>
      </c>
      <c r="C38" s="213"/>
      <c r="D38" s="213"/>
      <c r="E38" s="213"/>
      <c r="F38" s="213"/>
      <c r="G38" s="213"/>
      <c r="H38" s="213"/>
      <c r="I38" s="213"/>
      <c r="J38" s="213"/>
      <c r="K38" s="213"/>
      <c r="L38" s="213"/>
      <c r="M38" s="213"/>
      <c r="N38" s="213"/>
      <c r="O38" s="213"/>
    </row>
    <row r="39" spans="1:15" ht="30" customHeight="1" x14ac:dyDescent="0.3">
      <c r="A39" s="30"/>
      <c r="B39" s="32"/>
      <c r="C39" s="201" t="s">
        <v>145</v>
      </c>
      <c r="D39" s="213"/>
      <c r="E39" s="213"/>
      <c r="F39" s="213"/>
      <c r="G39" s="213"/>
      <c r="H39" s="213"/>
      <c r="I39" s="213"/>
      <c r="J39" s="213"/>
      <c r="K39" s="213"/>
      <c r="L39" s="213"/>
      <c r="M39" s="213"/>
      <c r="N39" s="213"/>
      <c r="O39" s="213"/>
    </row>
    <row r="40" spans="1:15" x14ac:dyDescent="0.3">
      <c r="A40" s="30"/>
      <c r="B40" s="32"/>
      <c r="C40" s="201" t="s">
        <v>146</v>
      </c>
      <c r="D40" s="213"/>
      <c r="E40" s="213"/>
      <c r="F40" s="213"/>
      <c r="G40" s="213"/>
      <c r="H40" s="213"/>
      <c r="I40" s="213"/>
      <c r="J40" s="213"/>
      <c r="K40" s="213"/>
      <c r="L40" s="213"/>
      <c r="M40" s="213"/>
      <c r="N40" s="213"/>
      <c r="O40" s="213"/>
    </row>
    <row r="41" spans="1:15" ht="9.9" customHeight="1" x14ac:dyDescent="0.3">
      <c r="A41" s="53"/>
      <c r="B41" s="53"/>
      <c r="C41" s="53"/>
      <c r="D41" s="53"/>
      <c r="E41" s="53"/>
      <c r="F41" s="53"/>
      <c r="G41" s="53"/>
      <c r="H41" s="53"/>
      <c r="I41" s="53"/>
      <c r="J41" s="53"/>
      <c r="K41" s="53"/>
      <c r="L41" s="53"/>
      <c r="M41" s="53"/>
      <c r="N41" s="53"/>
      <c r="O41" s="53"/>
    </row>
    <row r="42" spans="1:15" ht="30" customHeight="1" x14ac:dyDescent="0.3">
      <c r="A42" s="199" t="s">
        <v>69</v>
      </c>
      <c r="B42" s="199"/>
      <c r="C42" s="199"/>
      <c r="D42" s="199"/>
      <c r="E42" s="199"/>
      <c r="F42" s="199"/>
      <c r="G42" s="199"/>
      <c r="H42" s="199"/>
      <c r="I42" s="199"/>
      <c r="J42" s="199"/>
      <c r="K42" s="199"/>
      <c r="L42" s="199"/>
      <c r="M42" s="199"/>
      <c r="N42" s="199"/>
      <c r="O42" s="199"/>
    </row>
    <row r="43" spans="1:15" ht="30" customHeight="1" x14ac:dyDescent="0.3">
      <c r="A43" s="30"/>
      <c r="B43" s="200" t="s">
        <v>66</v>
      </c>
      <c r="C43" s="200"/>
      <c r="D43" s="200"/>
      <c r="E43" s="200"/>
      <c r="F43" s="200"/>
      <c r="G43" s="200"/>
      <c r="H43" s="200"/>
      <c r="I43" s="200"/>
      <c r="J43" s="200"/>
      <c r="K43" s="200"/>
      <c r="L43" s="200"/>
      <c r="M43" s="200"/>
      <c r="N43" s="200"/>
      <c r="O43" s="200"/>
    </row>
    <row r="44" spans="1:15" ht="9.9" customHeight="1" x14ac:dyDescent="0.3">
      <c r="A44" s="30"/>
    </row>
    <row r="45" spans="1:15" x14ac:dyDescent="0.3">
      <c r="A45" s="199" t="s">
        <v>70</v>
      </c>
      <c r="B45" s="199"/>
      <c r="C45" s="199"/>
      <c r="D45" s="199"/>
      <c r="E45" s="199"/>
      <c r="F45" s="199"/>
      <c r="G45" s="199"/>
      <c r="H45" s="199"/>
      <c r="I45" s="199"/>
      <c r="J45" s="199"/>
      <c r="K45" s="199"/>
      <c r="L45" s="199"/>
      <c r="M45" s="199"/>
      <c r="N45" s="199"/>
      <c r="O45" s="199"/>
    </row>
    <row r="46" spans="1:15" ht="75" customHeight="1" x14ac:dyDescent="0.3">
      <c r="A46" s="30"/>
      <c r="B46" s="200" t="s">
        <v>73</v>
      </c>
      <c r="C46" s="200"/>
      <c r="D46" s="200"/>
      <c r="E46" s="200"/>
      <c r="F46" s="200"/>
      <c r="G46" s="200"/>
      <c r="H46" s="200"/>
      <c r="I46" s="200"/>
      <c r="J46" s="200"/>
      <c r="K46" s="200"/>
      <c r="L46" s="200"/>
      <c r="M46" s="200"/>
      <c r="N46" s="200"/>
      <c r="O46" s="200"/>
    </row>
    <row r="47" spans="1:15" ht="9.9" customHeight="1" x14ac:dyDescent="0.3">
      <c r="A47" s="30"/>
      <c r="B47" s="51"/>
      <c r="C47" s="51"/>
      <c r="D47" s="51"/>
      <c r="E47" s="51"/>
      <c r="F47" s="51"/>
      <c r="G47" s="51"/>
      <c r="H47" s="51"/>
      <c r="I47" s="51"/>
      <c r="J47" s="51"/>
      <c r="K47" s="51"/>
      <c r="L47" s="51"/>
      <c r="M47" s="51"/>
      <c r="N47" s="51"/>
      <c r="O47" s="51"/>
    </row>
    <row r="48" spans="1:15" ht="30" customHeight="1" x14ac:dyDescent="0.3">
      <c r="A48" s="199" t="s">
        <v>151</v>
      </c>
      <c r="B48" s="199"/>
      <c r="C48" s="199"/>
      <c r="D48" s="199"/>
      <c r="E48" s="199"/>
      <c r="F48" s="199"/>
      <c r="G48" s="199"/>
      <c r="H48" s="199"/>
      <c r="I48" s="199"/>
      <c r="J48" s="199"/>
      <c r="K48" s="199"/>
      <c r="L48" s="199"/>
      <c r="M48" s="199"/>
      <c r="N48" s="199"/>
      <c r="O48" s="199"/>
    </row>
    <row r="49" spans="1:15" ht="30" customHeight="1" x14ac:dyDescent="0.3">
      <c r="A49" s="30"/>
      <c r="B49" s="200" t="s">
        <v>152</v>
      </c>
      <c r="C49" s="200"/>
      <c r="D49" s="200"/>
      <c r="E49" s="200"/>
      <c r="F49" s="200"/>
      <c r="G49" s="200"/>
      <c r="H49" s="200"/>
      <c r="I49" s="200"/>
      <c r="J49" s="200"/>
      <c r="K49" s="200"/>
      <c r="L49" s="200"/>
      <c r="M49" s="200"/>
      <c r="N49" s="200"/>
      <c r="O49" s="200"/>
    </row>
    <row r="50" spans="1:15" ht="9.9" customHeight="1" x14ac:dyDescent="0.3">
      <c r="A50" s="30"/>
    </row>
    <row r="51" spans="1:15" x14ac:dyDescent="0.3">
      <c r="A51" s="199" t="s">
        <v>74</v>
      </c>
      <c r="B51" s="199"/>
      <c r="C51" s="199"/>
      <c r="D51" s="199"/>
      <c r="E51" s="199"/>
      <c r="F51" s="199"/>
      <c r="G51" s="199"/>
      <c r="H51" s="199"/>
      <c r="I51" s="199"/>
      <c r="J51" s="199"/>
      <c r="K51" s="199"/>
      <c r="L51" s="199"/>
      <c r="M51" s="199"/>
      <c r="N51" s="199"/>
      <c r="O51" s="199"/>
    </row>
    <row r="52" spans="1:15" ht="45" customHeight="1" x14ac:dyDescent="0.3">
      <c r="A52" s="30"/>
      <c r="B52" s="200" t="s">
        <v>150</v>
      </c>
      <c r="C52" s="200"/>
      <c r="D52" s="200"/>
      <c r="E52" s="200"/>
      <c r="F52" s="200"/>
      <c r="G52" s="200"/>
      <c r="H52" s="200"/>
      <c r="I52" s="200"/>
      <c r="J52" s="200"/>
      <c r="K52" s="200"/>
      <c r="L52" s="200"/>
      <c r="M52" s="200"/>
      <c r="N52" s="200"/>
      <c r="O52" s="200"/>
    </row>
    <row r="53" spans="1:15" ht="9.9" customHeight="1" x14ac:dyDescent="0.3">
      <c r="A53" s="30"/>
    </row>
    <row r="54" spans="1:15" x14ac:dyDescent="0.3">
      <c r="A54" s="54" t="s">
        <v>75</v>
      </c>
    </row>
    <row r="55" spans="1:15" x14ac:dyDescent="0.3">
      <c r="A55" s="35"/>
      <c r="B55" s="30" t="s">
        <v>31</v>
      </c>
      <c r="C55" s="211" t="s">
        <v>56</v>
      </c>
      <c r="D55" s="211"/>
      <c r="E55" s="211"/>
      <c r="F55" s="36"/>
      <c r="G55" s="211"/>
      <c r="H55" s="211"/>
      <c r="I55" s="211"/>
      <c r="J55" s="211"/>
    </row>
    <row r="56" spans="1:15" ht="9.9" customHeight="1" x14ac:dyDescent="0.3"/>
    <row r="57" spans="1:15" x14ac:dyDescent="0.3">
      <c r="A57" s="37" t="s">
        <v>148</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09375" defaultRowHeight="13.2" x14ac:dyDescent="0.25"/>
  <cols>
    <col min="1" max="1" width="16.5546875" style="101" customWidth="1"/>
    <col min="2" max="2" width="100" style="102" customWidth="1"/>
    <col min="3" max="16384" width="9.109375" style="46"/>
  </cols>
  <sheetData>
    <row r="1" spans="1:2" s="94" customFormat="1" x14ac:dyDescent="0.25">
      <c r="A1" s="93" t="s">
        <v>126</v>
      </c>
      <c r="B1" s="98"/>
    </row>
    <row r="2" spans="1:2" s="94" customFormat="1" ht="30" customHeight="1" x14ac:dyDescent="0.25">
      <c r="A2" s="104" t="s">
        <v>148</v>
      </c>
      <c r="B2" s="98"/>
    </row>
    <row r="3" spans="1:2" s="92" customFormat="1" x14ac:dyDescent="0.25">
      <c r="A3" s="99" t="s">
        <v>124</v>
      </c>
      <c r="B3" s="100" t="s">
        <v>125</v>
      </c>
    </row>
    <row r="4" spans="1:2" ht="409.6" x14ac:dyDescent="0.25">
      <c r="A4" s="95">
        <v>45349</v>
      </c>
      <c r="B4" s="96" t="s">
        <v>154</v>
      </c>
    </row>
    <row r="5" spans="1:2" ht="198" x14ac:dyDescent="0.25">
      <c r="A5" s="95">
        <v>44601</v>
      </c>
      <c r="B5" s="96" t="s">
        <v>132</v>
      </c>
    </row>
    <row r="6" spans="1:2" ht="118.8" x14ac:dyDescent="0.25">
      <c r="A6" s="95">
        <v>43880</v>
      </c>
      <c r="B6" s="96" t="s">
        <v>131</v>
      </c>
    </row>
    <row r="7" spans="1:2" ht="26.4" x14ac:dyDescent="0.25">
      <c r="A7" s="95">
        <v>43501</v>
      </c>
      <c r="B7" s="96" t="s">
        <v>133</v>
      </c>
    </row>
    <row r="8" spans="1:2" ht="184.8" x14ac:dyDescent="0.25">
      <c r="A8" s="95">
        <v>43133</v>
      </c>
      <c r="B8" s="96" t="s">
        <v>130</v>
      </c>
    </row>
    <row r="9" spans="1:2" ht="26.4" x14ac:dyDescent="0.25">
      <c r="A9" s="97" t="s">
        <v>127</v>
      </c>
      <c r="B9" s="96" t="s">
        <v>128</v>
      </c>
    </row>
    <row r="11" spans="1:2" ht="13.8" x14ac:dyDescent="0.3">
      <c r="A11" s="103"/>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purl.org/dc/terms/"/>
    <ds:schemaRef ds:uri="http://purl.org/dc/elements/1.1/"/>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No Lanes Closed</vt:lpstr>
      <vt:lpstr>Lane(s) Closed Calc Method</vt:lpstr>
      <vt:lpstr>Lane(s) Closed Violation Calc</vt:lpstr>
      <vt:lpstr>Detour (Actual Drive Time)</vt:lpstr>
      <vt:lpstr>Detour (Actual Drive Time) (2)</vt:lpstr>
      <vt:lpstr>CPI Data</vt:lpstr>
      <vt:lpstr>FAQ</vt:lpstr>
      <vt:lpstr>Revision History</vt:lpstr>
      <vt:lpstr>'Detour (Actual Drive Time)'!Print_Area</vt:lpstr>
      <vt:lpstr>'Detour (Actual Drive Time) (2)'!Print_Area</vt:lpstr>
      <vt:lpstr>FAQ!Print_Area</vt:lpstr>
      <vt:lpstr>'Lane(s) Closed Calc Method'!Print_Area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Osterhage, Kristopher</cp:lastModifiedBy>
  <cp:lastPrinted>2024-02-28T14:06:05Z</cp:lastPrinted>
  <dcterms:created xsi:type="dcterms:W3CDTF">2003-05-13T14:17:50Z</dcterms:created>
  <dcterms:modified xsi:type="dcterms:W3CDTF">2024-08-16T13:49:54Z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